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805" activeTab="3"/>
  </bookViews>
  <sheets>
    <sheet name="工商管理23" sheetId="3" r:id="rId1"/>
    <sheet name="国际经济与贸易23" sheetId="13" r:id="rId2"/>
    <sheet name="会计学23" sheetId="14" r:id="rId3"/>
    <sheet name="会计（学分互认）23" sheetId="8" r:id="rId4"/>
    <sheet name="物流管理23" sheetId="9" r:id="rId5"/>
    <sheet name="信息管理与信息系统23" sheetId="10" r:id="rId6"/>
    <sheet name="行政管理23" sheetId="12" r:id="rId7"/>
  </sheets>
  <externalReferences>
    <externalReference r:id="rId8"/>
    <externalReference r:id="rId9"/>
    <externalReference r:id="rId10"/>
  </externalReferences>
  <definedNames>
    <definedName name="_xlnm._FilterDatabase" localSheetId="5" hidden="1">信息管理与信息系统23!$A$5:$CR$43</definedName>
    <definedName name="_xlnm._FilterDatabase" localSheetId="2" hidden="1">会计学23!$A$5:$X$166</definedName>
    <definedName name="_xlnm._FilterDatabase" localSheetId="1" hidden="1">国际经济与贸易23!$A$4:$IU$87</definedName>
    <definedName name="_xlnm.Print_Area" localSheetId="0">工商管理23!$A$1:$X$60</definedName>
    <definedName name="_xlnm.Print_Area" localSheetId="3">'会计（学分互认）23'!$A$1:$X$37</definedName>
    <definedName name="_xlnm.Print_Area" localSheetId="4">物流管理23!$A$1:$X$53</definedName>
    <definedName name="_xlnm.Print_Area" localSheetId="5">信息管理与信息系统23!$A$1:$X$50</definedName>
    <definedName name="_xlnm.Print_Area" localSheetId="6">行政管理23!$A$1:$X$81</definedName>
    <definedName name="_xlnm._FilterDatabase" localSheetId="4" hidden="1">物流管理23!$A$4:$IU$4</definedName>
    <definedName name="_xlnm._FilterDatabase" localSheetId="0" hidden="1">工商管理23!$A$5:$CK$53</definedName>
    <definedName name="_xlnm._FilterDatabase" localSheetId="3" hidden="1">'会计（学分互认）23'!#REF!</definedName>
    <definedName name="_xlnm._FilterDatabase" localSheetId="6" hidden="1">行政管理23!$A$4:$IU$4</definedName>
    <definedName name="_xlnm.Print_Area" localSheetId="1">国际经济与贸易23!$A$1:$X$91</definedName>
    <definedName name="_xlnm.Print_Titles" localSheetId="2">会计学23!$4:$5</definedName>
    <definedName name="_xlnm.Print_Titles" localSheetId="6">行政管理23!$4:$4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<sst xmlns="http://schemas.openxmlformats.org/spreadsheetml/2006/main" count="3012" uniqueCount="708">
  <si>
    <t>附件2：</t>
  </si>
  <si>
    <t>商学院（管理学院）工商管理专业2023年级综合测评排名表</t>
  </si>
  <si>
    <t xml:space="preserve">学院:                             </t>
  </si>
  <si>
    <t>（盖章）</t>
  </si>
  <si>
    <t>学院分管学生工作领导签名：</t>
  </si>
  <si>
    <t>学院</t>
  </si>
  <si>
    <t>专业</t>
  </si>
  <si>
    <t>年级</t>
  </si>
  <si>
    <t>班级</t>
  </si>
  <si>
    <t>学号</t>
  </si>
  <si>
    <t>姓名</t>
  </si>
  <si>
    <t>德育
考评分</t>
  </si>
  <si>
    <t>德育
加减分</t>
  </si>
  <si>
    <t>德育
成绩</t>
  </si>
  <si>
    <t>智育
考试分</t>
  </si>
  <si>
    <t>智育
加减分</t>
  </si>
  <si>
    <t>智育
成绩</t>
  </si>
  <si>
    <t>体育
测评分</t>
  </si>
  <si>
    <t>体育
加减分</t>
  </si>
  <si>
    <t>体育
成绩</t>
  </si>
  <si>
    <t>综合
测评分</t>
  </si>
  <si>
    <t>综合测评排名</t>
  </si>
  <si>
    <t>学习成绩排名</t>
  </si>
  <si>
    <t>是否有不及格课程</t>
  </si>
  <si>
    <t>专业年
级总人数</t>
  </si>
  <si>
    <t>奖学金
等级</t>
  </si>
  <si>
    <t>单项
奖学金</t>
  </si>
  <si>
    <t>荣誉称号</t>
  </si>
  <si>
    <t>学生签名</t>
  </si>
  <si>
    <t>商学院（管理学院）</t>
  </si>
  <si>
    <t>工商管理</t>
  </si>
  <si>
    <t>商管231</t>
  </si>
  <si>
    <t>曾冰莹</t>
  </si>
  <si>
    <t>否</t>
  </si>
  <si>
    <t>一等奖学金</t>
  </si>
  <si>
    <t>三好学生标兵</t>
  </si>
  <si>
    <t>商管233</t>
  </si>
  <si>
    <t>燕雨轩</t>
  </si>
  <si>
    <t>尹怡</t>
  </si>
  <si>
    <t>二等奖学金</t>
  </si>
  <si>
    <t>三好学生</t>
  </si>
  <si>
    <t>张佳仪</t>
  </si>
  <si>
    <t>是</t>
  </si>
  <si>
    <t>课程考核不合格</t>
  </si>
  <si>
    <t>道德风尚奖</t>
  </si>
  <si>
    <t>韩添悦</t>
  </si>
  <si>
    <t>优秀学生干部</t>
  </si>
  <si>
    <t>商管232</t>
  </si>
  <si>
    <t>万一璟</t>
  </si>
  <si>
    <t>吴婉君</t>
  </si>
  <si>
    <t>学业进步奖</t>
  </si>
  <si>
    <t>王宋源</t>
  </si>
  <si>
    <t>三等奖学金</t>
  </si>
  <si>
    <t>吴珍</t>
  </si>
  <si>
    <t>苏怡婷</t>
  </si>
  <si>
    <t>黄晶晶</t>
  </si>
  <si>
    <t>马牧谣</t>
  </si>
  <si>
    <t>邹晓烨</t>
  </si>
  <si>
    <t>王朱昊</t>
  </si>
  <si>
    <t>任柯星</t>
  </si>
  <si>
    <t>潘昶宇</t>
  </si>
  <si>
    <t>毛竹一</t>
  </si>
  <si>
    <t>裴雨婷</t>
  </si>
  <si>
    <t>德育分未达标</t>
  </si>
  <si>
    <t>赵秋</t>
  </si>
  <si>
    <t>陈俊</t>
  </si>
  <si>
    <t>苏言晶</t>
  </si>
  <si>
    <t>体育成绩不合格</t>
  </si>
  <si>
    <t>马超凡</t>
  </si>
  <si>
    <t>谢宇昕</t>
  </si>
  <si>
    <t>张明康</t>
  </si>
  <si>
    <t>裴埮莹</t>
  </si>
  <si>
    <t>詹睿</t>
  </si>
  <si>
    <t>陈思琪</t>
  </si>
  <si>
    <t>金陆宇</t>
  </si>
  <si>
    <t>2334110010D</t>
  </si>
  <si>
    <t>王佳珺</t>
  </si>
  <si>
    <t>王源麟</t>
  </si>
  <si>
    <t>张锐</t>
  </si>
  <si>
    <t>闫茜</t>
  </si>
  <si>
    <t>渠基波</t>
  </si>
  <si>
    <t>2334110001D</t>
  </si>
  <si>
    <t>改玛措</t>
  </si>
  <si>
    <t>社会工作奖</t>
  </si>
  <si>
    <t>冯柄尧</t>
  </si>
  <si>
    <t>周刘雷</t>
  </si>
  <si>
    <t>皮桥</t>
  </si>
  <si>
    <t>一等</t>
  </si>
  <si>
    <t>三标</t>
  </si>
  <si>
    <t>研究与创新奖</t>
  </si>
  <si>
    <t>朱哲庆</t>
  </si>
  <si>
    <t>吴懿凯</t>
  </si>
  <si>
    <t>秦川</t>
  </si>
  <si>
    <t>管志宇</t>
  </si>
  <si>
    <t>2234110025D</t>
  </si>
  <si>
    <t>沈凡皓</t>
  </si>
  <si>
    <t>米萧宁</t>
  </si>
  <si>
    <t>孙海静</t>
  </si>
  <si>
    <t>三等</t>
  </si>
  <si>
    <t>优干</t>
  </si>
  <si>
    <t>文体活动奖</t>
  </si>
  <si>
    <t>文露</t>
  </si>
  <si>
    <t>夷姿</t>
  </si>
  <si>
    <t>钱紫程</t>
  </si>
  <si>
    <t>二等</t>
  </si>
  <si>
    <t>三好</t>
  </si>
  <si>
    <t>沈浩天</t>
  </si>
  <si>
    <t>填表说明：</t>
  </si>
  <si>
    <t>1.请勿变动表格格式。</t>
  </si>
  <si>
    <t>2.专业年级填写参照如下格式：“汉语言文学(师范)20”；“汉语言文学(师范)21”。</t>
  </si>
  <si>
    <t>2.学生的班级、学号、姓名请采用教务信息系统中导出的个人基本信息，勿手工输入，避免产生错误。</t>
  </si>
  <si>
    <t>3.德育成绩、智育成绩、体育成绩为百分制。</t>
  </si>
  <si>
    <t>4.综合测评排名符合优秀学生奖学金评比条件，但因德育分、课程成绩或者体育成绩等不符合者请在“奖学金等级”一栏进行标注。</t>
  </si>
  <si>
    <t>5.是否有不及格，指的是是否有成绩不及格科目，请填写是或者否。</t>
  </si>
  <si>
    <t>商学院（管理学院）国际经济与贸易专业2023年级综合测评排名表</t>
  </si>
  <si>
    <t>国际经济与贸易</t>
  </si>
  <si>
    <t>国贸231</t>
  </si>
  <si>
    <t>陆佳一</t>
  </si>
  <si>
    <t>国贸234</t>
  </si>
  <si>
    <t>郝瑶霜</t>
  </si>
  <si>
    <t>李其嘉</t>
  </si>
  <si>
    <t>国贸233</t>
  </si>
  <si>
    <t>张灿婷</t>
  </si>
  <si>
    <t>潘佳艺</t>
  </si>
  <si>
    <t>谭圣洪</t>
  </si>
  <si>
    <t>黄金凤</t>
  </si>
  <si>
    <t>张璟阳</t>
  </si>
  <si>
    <t>郑锦凯</t>
  </si>
  <si>
    <t>王钰美</t>
  </si>
  <si>
    <t>国贸232</t>
  </si>
  <si>
    <t>李金一</t>
  </si>
  <si>
    <t>杨苏婉</t>
  </si>
  <si>
    <t>吴冉</t>
  </si>
  <si>
    <t>俞颖</t>
  </si>
  <si>
    <t>朱诗语</t>
  </si>
  <si>
    <t>闫仙鹤</t>
  </si>
  <si>
    <t>周欣然</t>
  </si>
  <si>
    <t>李佳航</t>
  </si>
  <si>
    <t>杨莉婷</t>
  </si>
  <si>
    <t>颜紫彬</t>
  </si>
  <si>
    <t>鞠雯婷</t>
  </si>
  <si>
    <t>徐丞</t>
  </si>
  <si>
    <t>刘琳琳</t>
  </si>
  <si>
    <t>孙臣</t>
  </si>
  <si>
    <t>吴莹</t>
  </si>
  <si>
    <t>程昇</t>
  </si>
  <si>
    <t>周静茹</t>
  </si>
  <si>
    <t>罗寒芳</t>
  </si>
  <si>
    <t>陈俣彤</t>
  </si>
  <si>
    <t>姚懿轩</t>
  </si>
  <si>
    <t>李文惠</t>
  </si>
  <si>
    <t>王文韬</t>
  </si>
  <si>
    <t>何佳骏</t>
  </si>
  <si>
    <t>违纪</t>
  </si>
  <si>
    <t>袁振东</t>
  </si>
  <si>
    <t>顾晨曦</t>
  </si>
  <si>
    <t>王乐宜</t>
  </si>
  <si>
    <t>张韵雯</t>
  </si>
  <si>
    <t>黄浩轩</t>
  </si>
  <si>
    <t>袁子茜</t>
  </si>
  <si>
    <t>杨佳月</t>
  </si>
  <si>
    <t>蒯翔</t>
  </si>
  <si>
    <t>周思怡</t>
  </si>
  <si>
    <t>黄晨</t>
  </si>
  <si>
    <t>徐彧晗</t>
  </si>
  <si>
    <t>耿沛迪</t>
  </si>
  <si>
    <t>陈凯云</t>
  </si>
  <si>
    <t>庄名煜</t>
  </si>
  <si>
    <t>贺善波</t>
  </si>
  <si>
    <t>张陈</t>
  </si>
  <si>
    <t>史米</t>
  </si>
  <si>
    <t>王佳佳</t>
  </si>
  <si>
    <t>王馨悦</t>
  </si>
  <si>
    <t>徐俊杰</t>
  </si>
  <si>
    <t>桑思雨</t>
  </si>
  <si>
    <t>赵长云</t>
  </si>
  <si>
    <t>杨媛媛</t>
  </si>
  <si>
    <t>陈章铭</t>
  </si>
  <si>
    <t>朱梦缘</t>
  </si>
  <si>
    <t>刘佳胤</t>
  </si>
  <si>
    <t>肖倩</t>
  </si>
  <si>
    <t>贾嘉</t>
  </si>
  <si>
    <t>陈子龙</t>
  </si>
  <si>
    <t>王紫琪</t>
  </si>
  <si>
    <t>顾玥彤</t>
  </si>
  <si>
    <t>向婷</t>
  </si>
  <si>
    <t>陈琪琪</t>
  </si>
  <si>
    <t>王蕾萍</t>
  </si>
  <si>
    <t>张智源</t>
  </si>
  <si>
    <t>王雨涵</t>
  </si>
  <si>
    <t>谢佳</t>
  </si>
  <si>
    <t>2310110078G</t>
  </si>
  <si>
    <t>简宇杰</t>
  </si>
  <si>
    <t>常泽晨</t>
  </si>
  <si>
    <t>李文杰</t>
  </si>
  <si>
    <t>石映清</t>
  </si>
  <si>
    <t>徐蕾</t>
  </si>
  <si>
    <t>杨逍</t>
  </si>
  <si>
    <t>龚正</t>
  </si>
  <si>
    <t>严陈旭</t>
  </si>
  <si>
    <t>臧艺博</t>
  </si>
  <si>
    <t>朱乐</t>
  </si>
  <si>
    <t>张皓俞</t>
  </si>
  <si>
    <t>林陆沅琪</t>
  </si>
  <si>
    <t>张飞扬</t>
  </si>
  <si>
    <t>商学院（管理学院）会计学专业2023年级综合测评排名表</t>
  </si>
  <si>
    <t>会计学</t>
  </si>
  <si>
    <t>会计233</t>
  </si>
  <si>
    <t>戴奕洋</t>
  </si>
  <si>
    <t>杨烨</t>
  </si>
  <si>
    <t>马依然</t>
  </si>
  <si>
    <t>会计231</t>
  </si>
  <si>
    <t>2334110311</t>
  </si>
  <si>
    <t>刘徐艳</t>
  </si>
  <si>
    <t>会计232</t>
  </si>
  <si>
    <t>2334110364</t>
  </si>
  <si>
    <t>夏子琪</t>
  </si>
  <si>
    <t>栾史馨妍</t>
  </si>
  <si>
    <t>2334110321</t>
  </si>
  <si>
    <t>薛璐璐</t>
  </si>
  <si>
    <t>2334110310</t>
  </si>
  <si>
    <t>蒋琪</t>
  </si>
  <si>
    <t>2334110319</t>
  </si>
  <si>
    <t>王志洁</t>
  </si>
  <si>
    <t>2334110130</t>
  </si>
  <si>
    <t>施宣均</t>
  </si>
  <si>
    <t>会计234</t>
  </si>
  <si>
    <t>2334110397</t>
  </si>
  <si>
    <t>白佳琦</t>
  </si>
  <si>
    <t>2334110306</t>
  </si>
  <si>
    <t>陈婷婷</t>
  </si>
  <si>
    <t>薛颖</t>
  </si>
  <si>
    <t>2334110315</t>
  </si>
  <si>
    <t>申馨芃</t>
  </si>
  <si>
    <t>2334110309</t>
  </si>
  <si>
    <t>杜宇奇</t>
  </si>
  <si>
    <t>2334110398</t>
  </si>
  <si>
    <t>曹艺凡</t>
  </si>
  <si>
    <t>陈颖</t>
  </si>
  <si>
    <t>2307110029</t>
  </si>
  <si>
    <t>周彤</t>
  </si>
  <si>
    <t>2334110020</t>
  </si>
  <si>
    <t>朱瑾怡</t>
  </si>
  <si>
    <t>9.41</t>
  </si>
  <si>
    <t>2334110347</t>
  </si>
  <si>
    <t>沈心怡</t>
  </si>
  <si>
    <t>董加凤</t>
  </si>
  <si>
    <t>2334110401</t>
  </si>
  <si>
    <t>戴睿琳</t>
  </si>
  <si>
    <t>2334110403</t>
  </si>
  <si>
    <t>付芷焓</t>
  </si>
  <si>
    <t>2334110410</t>
  </si>
  <si>
    <t>徐晨曦</t>
  </si>
  <si>
    <t>杭倩颖</t>
  </si>
  <si>
    <t>2334110500</t>
  </si>
  <si>
    <t>姚敏</t>
  </si>
  <si>
    <t>2334110104</t>
  </si>
  <si>
    <t>渠程显</t>
  </si>
  <si>
    <t>2334110423</t>
  </si>
  <si>
    <t>黄浩</t>
  </si>
  <si>
    <t>2334110350</t>
  </si>
  <si>
    <t>王萍</t>
  </si>
  <si>
    <t>2334110332</t>
  </si>
  <si>
    <t>邱宇洋</t>
  </si>
  <si>
    <t>2334110328</t>
  </si>
  <si>
    <t>周雨晴</t>
  </si>
  <si>
    <t>2334110353</t>
  </si>
  <si>
    <t>徐越</t>
  </si>
  <si>
    <t>2334110412</t>
  </si>
  <si>
    <t>颜苏婷</t>
  </si>
  <si>
    <t>2334110082</t>
  </si>
  <si>
    <t>高鹤源</t>
  </si>
  <si>
    <t>徐欣欣</t>
  </si>
  <si>
    <t>2334110307</t>
  </si>
  <si>
    <t>陈晓雅</t>
  </si>
  <si>
    <t>2334110402</t>
  </si>
  <si>
    <t>杜晓敏</t>
  </si>
  <si>
    <t>2302110017</t>
  </si>
  <si>
    <t>唐蕴秋</t>
  </si>
  <si>
    <t>2334110409</t>
  </si>
  <si>
    <t>童妍婷</t>
  </si>
  <si>
    <t>2334110337</t>
  </si>
  <si>
    <t>陈宇迪</t>
  </si>
  <si>
    <t>2334110075</t>
  </si>
  <si>
    <t>王一一</t>
  </si>
  <si>
    <t>赵兴仪</t>
  </si>
  <si>
    <t>李雅婷</t>
  </si>
  <si>
    <t>2334110348</t>
  </si>
  <si>
    <t>孙陆霞</t>
  </si>
  <si>
    <t>2206110217</t>
  </si>
  <si>
    <t>李蓉蓉</t>
  </si>
  <si>
    <t>2334110407</t>
  </si>
  <si>
    <t>任笑涵</t>
  </si>
  <si>
    <t>2334110092</t>
  </si>
  <si>
    <t>陈果儿</t>
  </si>
  <si>
    <t>2334110424</t>
  </si>
  <si>
    <t>马天成</t>
  </si>
  <si>
    <t>2334110316</t>
  </si>
  <si>
    <t>陶珂滢</t>
  </si>
  <si>
    <t>仝雨鑫</t>
  </si>
  <si>
    <t>张子璇</t>
  </si>
  <si>
    <t>智明月</t>
  </si>
  <si>
    <t>2334110322</t>
  </si>
  <si>
    <t>杨凡</t>
  </si>
  <si>
    <t>2334110221</t>
  </si>
  <si>
    <t>顾香</t>
  </si>
  <si>
    <t>苏畅</t>
  </si>
  <si>
    <t>2234110243</t>
  </si>
  <si>
    <t>唐梓淇</t>
  </si>
  <si>
    <t>2334110223</t>
  </si>
  <si>
    <t>黄沁</t>
  </si>
  <si>
    <t>2334110422</t>
  </si>
  <si>
    <t>黄灿豪</t>
  </si>
  <si>
    <t>体测成绩不合格</t>
  </si>
  <si>
    <t>2334110416</t>
  </si>
  <si>
    <t>张涵瑞</t>
  </si>
  <si>
    <t>2334110413</t>
  </si>
  <si>
    <t>杨晴伊</t>
  </si>
  <si>
    <t>盛可妍</t>
  </si>
  <si>
    <t>刘颖</t>
  </si>
  <si>
    <t>2334110320</t>
  </si>
  <si>
    <t>徐晓雨</t>
  </si>
  <si>
    <t>黄琳</t>
  </si>
  <si>
    <t>2334110012</t>
  </si>
  <si>
    <t>吴逸梵</t>
  </si>
  <si>
    <t>2334110323</t>
  </si>
  <si>
    <t>杨娟</t>
  </si>
  <si>
    <t>2134110411</t>
  </si>
  <si>
    <t>王苏阳</t>
  </si>
  <si>
    <t>吴雨洁</t>
  </si>
  <si>
    <t>2334110339</t>
  </si>
  <si>
    <t>耿雨佳</t>
  </si>
  <si>
    <t>2334110046</t>
  </si>
  <si>
    <t>许晓冉</t>
  </si>
  <si>
    <t>2334110340</t>
  </si>
  <si>
    <t>花雨佳</t>
  </si>
  <si>
    <t>2334110312</t>
  </si>
  <si>
    <t>刘雨凡</t>
  </si>
  <si>
    <t>2334110343</t>
  </si>
  <si>
    <t>李雨桐</t>
  </si>
  <si>
    <t>2334110338</t>
  </si>
  <si>
    <t>付紫轩</t>
  </si>
  <si>
    <t>李晨茜</t>
  </si>
  <si>
    <t>徐彬彦</t>
  </si>
  <si>
    <t>彭嘉颖</t>
  </si>
  <si>
    <t>2334110355</t>
  </si>
  <si>
    <t>薛鑫媛</t>
  </si>
  <si>
    <t>张钰轩</t>
  </si>
  <si>
    <t>2307110133</t>
  </si>
  <si>
    <t>谢长霖</t>
  </si>
  <si>
    <t>钟艺婷</t>
  </si>
  <si>
    <t>2334110036</t>
  </si>
  <si>
    <t>刘雨萌</t>
  </si>
  <si>
    <t>2215110209</t>
  </si>
  <si>
    <t>李乐</t>
  </si>
  <si>
    <t>刘戴豪</t>
  </si>
  <si>
    <t>2334110150</t>
  </si>
  <si>
    <t>宋嘉杰</t>
  </si>
  <si>
    <t>2334110077</t>
  </si>
  <si>
    <t>文成琦</t>
  </si>
  <si>
    <t>2234110018</t>
  </si>
  <si>
    <t>岳芳羽</t>
  </si>
  <si>
    <t>2334110341</t>
  </si>
  <si>
    <t>黄然</t>
  </si>
  <si>
    <t>2334110325</t>
  </si>
  <si>
    <t>张可欣</t>
  </si>
  <si>
    <t>沈丹娴</t>
  </si>
  <si>
    <t>高金秋</t>
  </si>
  <si>
    <t>刘芮含</t>
  </si>
  <si>
    <t>任志炜</t>
  </si>
  <si>
    <t>2334110079</t>
  </si>
  <si>
    <t>吴月珊</t>
  </si>
  <si>
    <t>戴锦缘</t>
  </si>
  <si>
    <t>张之州</t>
  </si>
  <si>
    <t>翟文超</t>
  </si>
  <si>
    <t>2334110420</t>
  </si>
  <si>
    <t>朱宋婷</t>
  </si>
  <si>
    <t>2334110318</t>
  </si>
  <si>
    <t>王悦涵</t>
  </si>
  <si>
    <t>2334110358</t>
  </si>
  <si>
    <t>张雅静</t>
  </si>
  <si>
    <t>2334110414</t>
  </si>
  <si>
    <t>杨语暄</t>
  </si>
  <si>
    <t>2334110360</t>
  </si>
  <si>
    <t>朱佳丽</t>
  </si>
  <si>
    <t>2334110345</t>
  </si>
  <si>
    <t>刘茗飞</t>
  </si>
  <si>
    <t>2334110408</t>
  </si>
  <si>
    <t>谭佳函</t>
  </si>
  <si>
    <t>2334110336</t>
  </si>
  <si>
    <t>周唐敏</t>
  </si>
  <si>
    <t>朱奕鸣</t>
  </si>
  <si>
    <t>2334110363</t>
  </si>
  <si>
    <t>吴作鑫</t>
  </si>
  <si>
    <t>2334110415</t>
  </si>
  <si>
    <t>叶博雅</t>
  </si>
  <si>
    <t>张珂欣</t>
  </si>
  <si>
    <t>2334110419</t>
  </si>
  <si>
    <t>张子涵</t>
  </si>
  <si>
    <t>2334110346</t>
  </si>
  <si>
    <t>农茵贻</t>
  </si>
  <si>
    <t>2334110097</t>
  </si>
  <si>
    <t>顾子涵</t>
  </si>
  <si>
    <t>2334110418</t>
  </si>
  <si>
    <t>张昕悦</t>
  </si>
  <si>
    <t>2334110362</t>
  </si>
  <si>
    <t>金炜凡</t>
  </si>
  <si>
    <t>2334110344G</t>
  </si>
  <si>
    <t>林巧盈</t>
  </si>
  <si>
    <t>2334110349</t>
  </si>
  <si>
    <t>孙雯</t>
  </si>
  <si>
    <t>2334110354</t>
  </si>
  <si>
    <t>徐宇函</t>
  </si>
  <si>
    <t>2334110357</t>
  </si>
  <si>
    <t>张庆</t>
  </si>
  <si>
    <t>王婷</t>
  </si>
  <si>
    <t>2334110411</t>
  </si>
  <si>
    <t>徐思源</t>
  </si>
  <si>
    <t>2334110359</t>
  </si>
  <si>
    <t>张圆圆</t>
  </si>
  <si>
    <t>2334110313</t>
  </si>
  <si>
    <t>聂佳</t>
  </si>
  <si>
    <t>何红琴</t>
  </si>
  <si>
    <t>2334110308</t>
  </si>
  <si>
    <t>陈雨乐</t>
  </si>
  <si>
    <t>2334110330</t>
  </si>
  <si>
    <t>路国华</t>
  </si>
  <si>
    <t>2334110314</t>
  </si>
  <si>
    <t>钱毕朵</t>
  </si>
  <si>
    <t>2301110127G</t>
  </si>
  <si>
    <t>马卓琳</t>
  </si>
  <si>
    <t>2334110317</t>
  </si>
  <si>
    <t>王玺涵</t>
  </si>
  <si>
    <t>2234110516</t>
  </si>
  <si>
    <t>谢巍巍</t>
  </si>
  <si>
    <t>2334110331</t>
  </si>
  <si>
    <t>马焱</t>
  </si>
  <si>
    <t>2334110417</t>
  </si>
  <si>
    <t>张彤彤</t>
  </si>
  <si>
    <t>2334110026</t>
  </si>
  <si>
    <t>嵇德权</t>
  </si>
  <si>
    <t>罗玉露</t>
  </si>
  <si>
    <t>2334110335</t>
  </si>
  <si>
    <t>张彭城</t>
  </si>
  <si>
    <t>2334110421</t>
  </si>
  <si>
    <t>陈嘉诚</t>
  </si>
  <si>
    <t>2215110028</t>
  </si>
  <si>
    <t>潘静峰</t>
  </si>
  <si>
    <t>2334110356</t>
  </si>
  <si>
    <t>杨紫菡</t>
  </si>
  <si>
    <t>2334110342</t>
  </si>
  <si>
    <t>李晋苏</t>
  </si>
  <si>
    <t>2334110361</t>
  </si>
  <si>
    <t>成炜一</t>
  </si>
  <si>
    <t>陈靖雯</t>
  </si>
  <si>
    <t>2334110426</t>
  </si>
  <si>
    <t>周彭飞</t>
  </si>
  <si>
    <t>2232110287</t>
  </si>
  <si>
    <t>丁贤平</t>
  </si>
  <si>
    <t>孙畅</t>
  </si>
  <si>
    <t>2334110365</t>
  </si>
  <si>
    <t>杨汇川</t>
  </si>
  <si>
    <t>2207110128</t>
  </si>
  <si>
    <t>杨烊</t>
  </si>
  <si>
    <t>2334110499</t>
  </si>
  <si>
    <t>严金芮</t>
  </si>
  <si>
    <t>2334110329</t>
  </si>
  <si>
    <t>陈豪</t>
  </si>
  <si>
    <t>2334110333</t>
  </si>
  <si>
    <t>王乔辉</t>
  </si>
  <si>
    <t>2334110352</t>
  </si>
  <si>
    <t>韦中玉</t>
  </si>
  <si>
    <t>丛玙佳祺</t>
  </si>
  <si>
    <t>2334110366</t>
  </si>
  <si>
    <t>杨沈瑞</t>
  </si>
  <si>
    <t>2334110400</t>
  </si>
  <si>
    <t>陈雨玢</t>
  </si>
  <si>
    <t>王志文</t>
  </si>
  <si>
    <t>2334110140</t>
  </si>
  <si>
    <t>严煜茜</t>
  </si>
  <si>
    <t>2334110334</t>
  </si>
  <si>
    <t>熊雄</t>
  </si>
  <si>
    <t>2234110214</t>
  </si>
  <si>
    <t>周玉川</t>
  </si>
  <si>
    <t>2208110332</t>
  </si>
  <si>
    <t>张凯飞</t>
  </si>
  <si>
    <t>2334110425</t>
  </si>
  <si>
    <t>孙金金</t>
  </si>
  <si>
    <t>2315110287</t>
  </si>
  <si>
    <t>徐润华</t>
  </si>
  <si>
    <t>梁馨月</t>
  </si>
  <si>
    <t>商学院（管理学院）会计学(中美大学生双向交流项目)专业2023年级综合测评排名表</t>
  </si>
  <si>
    <t>学院:</t>
  </si>
  <si>
    <t>会计（学分互认）</t>
  </si>
  <si>
    <t>会计（学分互认）231</t>
  </si>
  <si>
    <t>2334110697</t>
  </si>
  <si>
    <t>郑梓洋</t>
  </si>
  <si>
    <t>2334110705</t>
  </si>
  <si>
    <t>蒋益昊</t>
  </si>
  <si>
    <t>2334110702</t>
  </si>
  <si>
    <t>符堃铭</t>
  </si>
  <si>
    <t>2334110696</t>
  </si>
  <si>
    <t>徐诗景</t>
  </si>
  <si>
    <t>2334110707</t>
  </si>
  <si>
    <t>倪崇凯</t>
  </si>
  <si>
    <t>2334110691</t>
  </si>
  <si>
    <t>姜泉灵</t>
  </si>
  <si>
    <t>2334110693</t>
  </si>
  <si>
    <t>梁思涵</t>
  </si>
  <si>
    <t>2334110701</t>
  </si>
  <si>
    <t>崔恒</t>
  </si>
  <si>
    <t>2334110692</t>
  </si>
  <si>
    <t>李泉玥</t>
  </si>
  <si>
    <t>2334110698</t>
  </si>
  <si>
    <t>曹润泽</t>
  </si>
  <si>
    <t>2334110713</t>
  </si>
  <si>
    <t>徐辰</t>
  </si>
  <si>
    <t>2334110712</t>
  </si>
  <si>
    <t>谢文杰</t>
  </si>
  <si>
    <t>2334110711</t>
  </si>
  <si>
    <t>夏禹</t>
  </si>
  <si>
    <t>2334110706</t>
  </si>
  <si>
    <t>刘桂盛</t>
  </si>
  <si>
    <t>2334110704</t>
  </si>
  <si>
    <t>蒋乐天</t>
  </si>
  <si>
    <t>2334110715</t>
  </si>
  <si>
    <t>杨旭</t>
  </si>
  <si>
    <t>2307110297</t>
  </si>
  <si>
    <t>谢安</t>
  </si>
  <si>
    <t>2334110709</t>
  </si>
  <si>
    <t>史蔚阶</t>
  </si>
  <si>
    <t>2334110695</t>
  </si>
  <si>
    <t>夏宇</t>
  </si>
  <si>
    <t>2334110708</t>
  </si>
  <si>
    <t>潘飞扬</t>
  </si>
  <si>
    <t>2334110694</t>
  </si>
  <si>
    <t>王旻珺</t>
  </si>
  <si>
    <t>2334110716</t>
  </si>
  <si>
    <t>尹皓捷</t>
  </si>
  <si>
    <t>2334110718</t>
  </si>
  <si>
    <t>张韬</t>
  </si>
  <si>
    <t>2334110714</t>
  </si>
  <si>
    <t>杨嘉傲</t>
  </si>
  <si>
    <t>商学院（管理学院）物流管理专业2023年级综合测评排名表</t>
  </si>
  <si>
    <t>物流管理</t>
  </si>
  <si>
    <t>物流232</t>
  </si>
  <si>
    <t>王国强</t>
  </si>
  <si>
    <t>物流233</t>
  </si>
  <si>
    <t>施垍凯</t>
  </si>
  <si>
    <t>物流231</t>
  </si>
  <si>
    <t>齐文艳</t>
  </si>
  <si>
    <t>曹旭</t>
  </si>
  <si>
    <t>樊新琦</t>
  </si>
  <si>
    <t>黄开航</t>
  </si>
  <si>
    <t>陈果</t>
  </si>
  <si>
    <t>曹传斌</t>
  </si>
  <si>
    <t>樊子童</t>
  </si>
  <si>
    <t>高梦妍</t>
  </si>
  <si>
    <t>曾庆多</t>
  </si>
  <si>
    <t>黄嘉睿</t>
  </si>
  <si>
    <t>沈依洛</t>
  </si>
  <si>
    <t>杨景淮</t>
  </si>
  <si>
    <t>曹清洋</t>
  </si>
  <si>
    <t>朱筱晔</t>
  </si>
  <si>
    <t>陈晓露</t>
  </si>
  <si>
    <t>胡启梅</t>
  </si>
  <si>
    <t>王佳乐</t>
  </si>
  <si>
    <t>朱丁茂</t>
  </si>
  <si>
    <t>秦陈祢娜</t>
  </si>
  <si>
    <t>陈梦佳</t>
  </si>
  <si>
    <t>向冬阳</t>
  </si>
  <si>
    <t>程瑾</t>
  </si>
  <si>
    <t>纪玉欣</t>
  </si>
  <si>
    <t>赵帅博</t>
  </si>
  <si>
    <t>徐畅</t>
  </si>
  <si>
    <t>许晶晶</t>
  </si>
  <si>
    <t>丁杰</t>
  </si>
  <si>
    <t>陈润林</t>
  </si>
  <si>
    <t>朱科锦</t>
  </si>
  <si>
    <t>沈靖桓</t>
  </si>
  <si>
    <t>金铭昊</t>
  </si>
  <si>
    <t>包骐瑞</t>
  </si>
  <si>
    <t>曾俊澄</t>
  </si>
  <si>
    <t>桑陆昊</t>
  </si>
  <si>
    <t>陈荟茹</t>
  </si>
  <si>
    <t>张倚文</t>
  </si>
  <si>
    <t>王世博</t>
  </si>
  <si>
    <t>冯睿琦</t>
  </si>
  <si>
    <t>周庆安</t>
  </si>
  <si>
    <t>徐明祥</t>
  </si>
  <si>
    <t>商学院（管理学院）信息管理与信息系统专业2023年级综合测评排名表</t>
  </si>
  <si>
    <t>信息管理与信息系统</t>
  </si>
  <si>
    <t>信管231</t>
  </si>
  <si>
    <t>张友生</t>
  </si>
  <si>
    <t>信管232</t>
  </si>
  <si>
    <t>滕锐</t>
  </si>
  <si>
    <t>陆川</t>
  </si>
  <si>
    <t>张彩云</t>
  </si>
  <si>
    <t>杜天旭</t>
  </si>
  <si>
    <t>杨慧</t>
  </si>
  <si>
    <t>戚梦东</t>
  </si>
  <si>
    <t>董克傲</t>
  </si>
  <si>
    <t>王民</t>
  </si>
  <si>
    <t>刘素奇</t>
  </si>
  <si>
    <t>成启明</t>
  </si>
  <si>
    <t>杭俊霖</t>
  </si>
  <si>
    <t>陆衍蓓</t>
  </si>
  <si>
    <t>丁媛妍</t>
  </si>
  <si>
    <t>金贝贝</t>
  </si>
  <si>
    <t>张鑫茹</t>
  </si>
  <si>
    <t>姚钧文</t>
  </si>
  <si>
    <t>曲振宇</t>
  </si>
  <si>
    <t>倪苏豪</t>
  </si>
  <si>
    <t>卢添锦</t>
  </si>
  <si>
    <t>杨智</t>
  </si>
  <si>
    <t>张康阳</t>
  </si>
  <si>
    <t>袁偲程</t>
  </si>
  <si>
    <t>董裕桦</t>
  </si>
  <si>
    <t>李沐函</t>
  </si>
  <si>
    <t>曹宇洋</t>
  </si>
  <si>
    <t>牛宇轩</t>
  </si>
  <si>
    <t>张熠天</t>
  </si>
  <si>
    <t>郭书豪</t>
  </si>
  <si>
    <t>卢伟祯</t>
  </si>
  <si>
    <t>刘卢星</t>
  </si>
  <si>
    <t>吴锦文</t>
  </si>
  <si>
    <t>李知谦</t>
  </si>
  <si>
    <t>王权</t>
  </si>
  <si>
    <t>仲子杰</t>
  </si>
  <si>
    <t>贺子航</t>
  </si>
  <si>
    <t>姜天宏</t>
  </si>
  <si>
    <t>王鑫</t>
  </si>
  <si>
    <t>商学院（管理学院）学院行政管理23专业综合测评排名表</t>
  </si>
  <si>
    <t>行政管理</t>
  </si>
  <si>
    <t>行政231</t>
  </si>
  <si>
    <t>浦祎驰</t>
  </si>
  <si>
    <t>高文爽</t>
  </si>
  <si>
    <t>蔡晨</t>
  </si>
  <si>
    <t>行政232</t>
  </si>
  <si>
    <t>陈旭</t>
  </si>
  <si>
    <t>曹思颖</t>
  </si>
  <si>
    <t>行政233</t>
  </si>
  <si>
    <t>卓子悦</t>
  </si>
  <si>
    <t>王荣</t>
  </si>
  <si>
    <t>别青青</t>
  </si>
  <si>
    <t>高如意</t>
  </si>
  <si>
    <t>岳龙腾</t>
  </si>
  <si>
    <t>顾沈梦怡</t>
  </si>
  <si>
    <t>孙尚雨</t>
  </si>
  <si>
    <t>王芮冰</t>
  </si>
  <si>
    <t>朱员员</t>
  </si>
  <si>
    <t>吉晨琳</t>
  </si>
  <si>
    <t>胡叠</t>
  </si>
  <si>
    <t>叶锐</t>
  </si>
  <si>
    <t>向红雨</t>
  </si>
  <si>
    <t>杨青鸾</t>
  </si>
  <si>
    <t>郭永瑞</t>
  </si>
  <si>
    <t>周金金</t>
  </si>
  <si>
    <t>张宇航</t>
  </si>
  <si>
    <t>薛凤天</t>
  </si>
  <si>
    <t>王肇中</t>
  </si>
  <si>
    <t>台育蕊</t>
  </si>
  <si>
    <t>钱岚</t>
  </si>
  <si>
    <t>李佳雨</t>
  </si>
  <si>
    <t>黄文雯</t>
  </si>
  <si>
    <t>庄泽妍</t>
  </si>
  <si>
    <t>丁怡丹</t>
  </si>
  <si>
    <t>李晓静</t>
  </si>
  <si>
    <t>卞晓天</t>
  </si>
  <si>
    <t>蒋译韬</t>
  </si>
  <si>
    <t>刘诗玉</t>
  </si>
  <si>
    <t>李梦雅</t>
  </si>
  <si>
    <t>刘旭东</t>
  </si>
  <si>
    <t>段晓雨</t>
  </si>
  <si>
    <t>张王颖</t>
  </si>
  <si>
    <t>刘晨佳</t>
  </si>
  <si>
    <t>周敬然</t>
  </si>
  <si>
    <t>王偲雨</t>
  </si>
  <si>
    <t>黄蓉</t>
  </si>
  <si>
    <t>孙俊</t>
  </si>
  <si>
    <t>陈峥</t>
  </si>
  <si>
    <t>王雅慧</t>
  </si>
  <si>
    <t>查宇晨</t>
  </si>
  <si>
    <t>覃光恒</t>
  </si>
  <si>
    <t>段昱存</t>
  </si>
  <si>
    <t>张涵悦</t>
  </si>
  <si>
    <t>胡鑫滢</t>
  </si>
  <si>
    <t>李玉香</t>
  </si>
  <si>
    <t>邓怡蓉</t>
  </si>
  <si>
    <t>刘涟宝</t>
  </si>
  <si>
    <t>徐瑞</t>
  </si>
  <si>
    <t>陆晓忆</t>
  </si>
  <si>
    <t>吴燕</t>
  </si>
  <si>
    <t>程思甜</t>
  </si>
  <si>
    <t>凌紫依</t>
  </si>
  <si>
    <t>陈宇衡</t>
  </si>
  <si>
    <t>王宇</t>
  </si>
  <si>
    <t>杨静敏</t>
  </si>
  <si>
    <t>魏昭怡</t>
  </si>
  <si>
    <t>姜迁</t>
  </si>
  <si>
    <t>史爽</t>
  </si>
  <si>
    <t>谢依林</t>
  </si>
  <si>
    <t>韩添乐</t>
  </si>
  <si>
    <t>刘雨乐</t>
  </si>
  <si>
    <t>2334110101G</t>
  </si>
  <si>
    <t>刘淑君</t>
  </si>
  <si>
    <t>陈卓然</t>
  </si>
  <si>
    <t>朴由美</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</si>
</sst>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_ "/>
    <numFmt numFmtId="178" formatCode="0.000_ "/>
  </numFmts>
  <fonts count="39">
    <font>
      <sz val="12"/>
      <name val="宋体"/>
      <charset val="134"/>
    </font>
    <font>
      <sz val="12"/>
      <name val="Times New Roman"/>
      <charset val="0"/>
    </font>
    <font>
      <sz val="10"/>
      <name val="宋体"/>
      <charset val="134"/>
    </font>
    <font>
      <sz val="10"/>
      <color rgb="FFFF0000"/>
      <name val="宋体"/>
      <charset val="134"/>
    </font>
    <font>
      <b/>
      <sz val="12"/>
      <name val="黑体"/>
      <charset val="134"/>
    </font>
    <font>
      <b/>
      <sz val="12"/>
      <name val="宋体"/>
      <charset val="134"/>
    </font>
    <font>
      <b/>
      <sz val="14"/>
      <name val="黑体"/>
      <charset val="134"/>
    </font>
    <font>
      <b/>
      <sz val="12"/>
      <name val="仿宋"/>
      <charset val="134"/>
    </font>
    <font>
      <sz val="12"/>
      <name val="仿宋"/>
      <charset val="134"/>
    </font>
    <font>
      <sz val="11"/>
      <name val="黑体"/>
      <charset val="134"/>
    </font>
    <font>
      <sz val="9"/>
      <name val="仿宋"/>
      <charset val="134"/>
    </font>
    <font>
      <sz val="12"/>
      <color rgb="FFFF0000"/>
      <name val="仿宋"/>
      <charset val="134"/>
    </font>
    <font>
      <u/>
      <sz val="12"/>
      <name val="Times New Roman"/>
      <charset val="0"/>
    </font>
    <font>
      <b/>
      <sz val="11"/>
      <color rgb="FFFF0000"/>
      <name val="黑体"/>
      <charset val="134"/>
    </font>
    <font>
      <sz val="10"/>
      <name val="仿宋"/>
      <charset val="134"/>
    </font>
    <font>
      <sz val="9"/>
      <color rgb="FFFF0000"/>
      <name val="仿宋"/>
      <charset val="134"/>
    </font>
    <font>
      <b/>
      <sz val="11"/>
      <name val="仿宋"/>
      <charset val="134"/>
    </font>
    <font>
      <sz val="11"/>
      <name val="仿宋"/>
      <charset val="134"/>
    </font>
    <font>
      <sz val="10"/>
      <name val="Arial"/>
      <charset val="0"/>
    </font>
    <font>
      <sz val="9"/>
      <color theme="1"/>
      <name val="仿宋"/>
      <charset val="134"/>
    </font>
    <font>
      <u/>
      <sz val="12"/>
      <color indexed="12"/>
      <name val="宋体"/>
      <charset val="134"/>
    </font>
    <font>
      <u/>
      <sz val="12"/>
      <color indexed="36"/>
      <name val="宋体"/>
      <charset val="134"/>
    </font>
    <font>
      <sz val="11"/>
      <color indexed="8"/>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54"/>
      <name val="宋体"/>
      <charset val="134"/>
    </font>
    <font>
      <sz val="11"/>
      <color indexed="62"/>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6"/>
      <name val="宋体"/>
      <charset val="134"/>
    </font>
    <font>
      <sz val="11"/>
      <color indexed="19"/>
      <name val="宋体"/>
      <charset val="134"/>
    </font>
    <font>
      <sz val="11"/>
      <color indexed="9"/>
      <name val="宋体"/>
      <charset val="134"/>
    </font>
  </fonts>
  <fills count="19">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48"/>
        <bgColor indexed="64"/>
      </patternFill>
    </fill>
    <fill>
      <patternFill patternType="solid">
        <fgColor indexed="27"/>
        <bgColor indexed="64"/>
      </patternFill>
    </fill>
    <fill>
      <patternFill patternType="solid">
        <fgColor indexed="31"/>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53">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indexed="8"/>
      </left>
      <right/>
      <top/>
      <bottom style="thin">
        <color indexed="8"/>
      </bottom>
      <diagonal/>
    </border>
    <border>
      <left style="thin">
        <color auto="1"/>
      </left>
      <right style="medium">
        <color auto="1"/>
      </right>
      <top/>
      <bottom style="thin">
        <color auto="1"/>
      </bottom>
      <diagonal/>
    </border>
    <border>
      <left/>
      <right style="thin">
        <color auto="1"/>
      </right>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medium">
        <color auto="1"/>
      </left>
      <right style="thin">
        <color auto="1"/>
      </right>
      <top style="thin">
        <color auto="1"/>
      </top>
      <bottom style="thin">
        <color auto="1"/>
      </bottom>
      <diagonal/>
    </border>
    <border>
      <left style="thin">
        <color indexed="8"/>
      </left>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indexed="8"/>
      </right>
      <top/>
      <bottom style="thin">
        <color indexed="8"/>
      </bottom>
      <diagonal/>
    </border>
    <border>
      <left style="thin">
        <color indexed="8"/>
      </left>
      <right style="medium">
        <color auto="1"/>
      </right>
      <top/>
      <bottom style="thin">
        <color indexed="8"/>
      </bottom>
      <diagonal/>
    </border>
    <border>
      <left style="thin">
        <color indexed="8"/>
      </left>
      <right style="medium">
        <color auto="1"/>
      </right>
      <top/>
      <bottom/>
      <diagonal/>
    </border>
    <border>
      <left style="medium">
        <color indexed="8"/>
      </left>
      <right style="medium">
        <color indexed="8"/>
      </right>
      <top style="medium">
        <color indexed="8"/>
      </top>
      <bottom style="medium">
        <color indexed="8"/>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thin">
        <color auto="1"/>
      </right>
      <top/>
      <bottom/>
      <diagonal/>
    </border>
    <border>
      <left style="thin">
        <color auto="1"/>
      </left>
      <right style="medium">
        <color auto="1"/>
      </right>
      <top/>
      <bottom/>
      <diagonal/>
    </border>
    <border>
      <left style="thin">
        <color auto="1"/>
      </left>
      <right/>
      <top style="medium">
        <color auto="1"/>
      </top>
      <bottom style="medium">
        <color auto="1"/>
      </bottom>
      <diagonal/>
    </border>
    <border>
      <left style="thin">
        <color auto="1"/>
      </left>
      <right/>
      <top/>
      <bottom style="thin">
        <color auto="1"/>
      </bottom>
      <diagonal/>
    </border>
    <border>
      <left style="medium">
        <color auto="1"/>
      </left>
      <right style="thin">
        <color auto="1"/>
      </right>
      <top style="medium">
        <color auto="1"/>
      </top>
      <bottom/>
      <diagonal/>
    </border>
    <border>
      <left/>
      <right style="thin">
        <color auto="1"/>
      </right>
      <top style="medium">
        <color auto="1"/>
      </top>
      <bottom/>
      <diagonal/>
    </border>
    <border>
      <left/>
      <right style="medium">
        <color auto="1"/>
      </right>
      <top style="medium">
        <color auto="1"/>
      </top>
      <bottom/>
      <diagonal/>
    </border>
    <border>
      <left style="medium">
        <color auto="1"/>
      </left>
      <right style="thin">
        <color auto="1"/>
      </right>
      <top/>
      <bottom style="medium">
        <color auto="1"/>
      </bottom>
      <diagonal/>
    </border>
    <border>
      <left/>
      <right style="thin">
        <color auto="1"/>
      </right>
      <top/>
      <bottom style="medium">
        <color auto="1"/>
      </bottom>
      <diagonal/>
    </border>
    <border>
      <left/>
      <right style="medium">
        <color auto="1"/>
      </right>
      <top/>
      <bottom style="medium">
        <color auto="1"/>
      </bottom>
      <diagonal/>
    </border>
    <border>
      <left style="thin">
        <color auto="1"/>
      </left>
      <right style="thin">
        <color auto="1"/>
      </right>
      <top style="medium">
        <color auto="1"/>
      </top>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
      <left style="thin">
        <color auto="1"/>
      </left>
      <right style="medium">
        <color auto="1"/>
      </right>
      <top/>
      <bottom style="medium">
        <color auto="1"/>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49">
    <xf numFmtId="0" fontId="0" fillId="0" borderId="0"/>
    <xf numFmtId="43" fontId="0" fillId="0" borderId="0" applyFont="0" applyFill="0" applyBorder="0" applyAlignment="0" applyProtection="0"/>
    <xf numFmtId="44" fontId="0" fillId="0" borderId="0" applyFont="0" applyFill="0" applyBorder="0" applyAlignment="0" applyProtection="0"/>
    <xf numFmtId="9" fontId="0" fillId="0" borderId="0" applyFont="0" applyFill="0" applyBorder="0" applyAlignment="0" applyProtection="0"/>
    <xf numFmtId="41" fontId="0" fillId="0" borderId="0" applyFont="0" applyFill="0" applyBorder="0" applyAlignment="0" applyProtection="0"/>
    <xf numFmtId="42" fontId="0" fillId="0" borderId="0" applyFon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2" fillId="2" borderId="45"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6" applyNumberFormat="0" applyFill="0" applyAlignment="0" applyProtection="0">
      <alignment vertical="center"/>
    </xf>
    <xf numFmtId="0" fontId="27" fillId="0" borderId="46" applyNumberFormat="0" applyFill="0" applyAlignment="0" applyProtection="0">
      <alignment vertical="center"/>
    </xf>
    <xf numFmtId="0" fontId="28" fillId="0" borderId="47" applyNumberFormat="0" applyFill="0" applyAlignment="0" applyProtection="0">
      <alignment vertical="center"/>
    </xf>
    <xf numFmtId="0" fontId="28" fillId="0" borderId="0" applyNumberFormat="0" applyFill="0" applyBorder="0" applyAlignment="0" applyProtection="0">
      <alignment vertical="center"/>
    </xf>
    <xf numFmtId="0" fontId="29" fillId="3" borderId="48" applyNumberFormat="0" applyAlignment="0" applyProtection="0">
      <alignment vertical="center"/>
    </xf>
    <xf numFmtId="0" fontId="30" fillId="4" borderId="49" applyNumberFormat="0" applyAlignment="0" applyProtection="0">
      <alignment vertical="center"/>
    </xf>
    <xf numFmtId="0" fontId="31" fillId="4" borderId="48" applyNumberFormat="0" applyAlignment="0" applyProtection="0">
      <alignment vertical="center"/>
    </xf>
    <xf numFmtId="0" fontId="32" fillId="5" borderId="50" applyNumberFormat="0" applyAlignment="0" applyProtection="0">
      <alignment vertical="center"/>
    </xf>
    <xf numFmtId="0" fontId="33" fillId="0" borderId="51" applyNumberFormat="0" applyFill="0" applyAlignment="0" applyProtection="0">
      <alignment vertical="center"/>
    </xf>
    <xf numFmtId="0" fontId="34" fillId="0" borderId="52"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22" fillId="2" borderId="0" applyNumberFormat="0" applyBorder="0" applyAlignment="0" applyProtection="0">
      <alignment vertical="center"/>
    </xf>
    <xf numFmtId="0" fontId="22" fillId="3" borderId="0" applyNumberFormat="0" applyBorder="0" applyAlignment="0" applyProtection="0">
      <alignment vertical="center"/>
    </xf>
    <xf numFmtId="0" fontId="38" fillId="3" borderId="0" applyNumberFormat="0" applyBorder="0" applyAlignment="0" applyProtection="0">
      <alignment vertical="center"/>
    </xf>
    <xf numFmtId="0" fontId="38" fillId="5" borderId="0" applyNumberFormat="0" applyBorder="0" applyAlignment="0" applyProtection="0">
      <alignment vertical="center"/>
    </xf>
    <xf numFmtId="0" fontId="22" fillId="4" borderId="0" applyNumberFormat="0" applyBorder="0" applyAlignment="0" applyProtection="0">
      <alignment vertical="center"/>
    </xf>
    <xf numFmtId="0" fontId="22" fillId="14"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22" fillId="2" borderId="0" applyNumberFormat="0" applyBorder="0" applyAlignment="0" applyProtection="0">
      <alignment vertical="center"/>
    </xf>
    <xf numFmtId="0" fontId="22" fillId="8" borderId="0" applyNumberFormat="0" applyBorder="0" applyAlignment="0" applyProtection="0">
      <alignment vertical="center"/>
    </xf>
    <xf numFmtId="0" fontId="38" fillId="3" borderId="0" applyNumberFormat="0" applyBorder="0" applyAlignment="0" applyProtection="0">
      <alignment vertical="center"/>
    </xf>
    <xf numFmtId="0" fontId="38" fillId="16"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22" fillId="6" borderId="0" applyNumberFormat="0" applyBorder="0" applyAlignment="0" applyProtection="0">
      <alignment vertical="center"/>
    </xf>
    <xf numFmtId="0" fontId="22" fillId="14" borderId="0" applyNumberFormat="0" applyBorder="0" applyAlignment="0" applyProtection="0">
      <alignment vertical="center"/>
    </xf>
    <xf numFmtId="0" fontId="38" fillId="14" borderId="0" applyNumberFormat="0" applyBorder="0" applyAlignment="0" applyProtection="0">
      <alignment vertical="center"/>
    </xf>
  </cellStyleXfs>
  <cellXfs count="223">
    <xf numFmtId="0" fontId="0" fillId="0" borderId="0" xfId="0"/>
    <xf numFmtId="0" fontId="1" fillId="0" borderId="0" xfId="0" applyFont="1" applyAlignment="1">
      <alignment vertical="center"/>
    </xf>
    <xf numFmtId="0" fontId="0" fillId="0" borderId="0" xfId="0" applyFill="1" applyBorder="1" applyAlignment="1"/>
    <xf numFmtId="0" fontId="2" fillId="0" borderId="0" xfId="0" applyFont="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176" fontId="2" fillId="0" borderId="0" xfId="0" applyNumberFormat="1" applyFont="1" applyAlignment="1">
      <alignment horizontal="center" vertical="center" wrapText="1"/>
    </xf>
    <xf numFmtId="176" fontId="2" fillId="0" borderId="0" xfId="0" applyNumberFormat="1" applyFont="1" applyAlignment="1">
      <alignment horizontal="center" vertical="center"/>
    </xf>
    <xf numFmtId="0" fontId="2" fillId="0" borderId="0" xfId="0" applyNumberFormat="1" applyFont="1" applyAlignment="1">
      <alignment horizontal="center" vertical="center"/>
    </xf>
    <xf numFmtId="0" fontId="3" fillId="0" borderId="0" xfId="0" applyFont="1" applyAlignment="1">
      <alignment horizontal="center" vertical="center"/>
    </xf>
    <xf numFmtId="0" fontId="2" fillId="0" borderId="0" xfId="0" applyNumberFormat="1" applyFont="1" applyAlignment="1">
      <alignment horizontal="center" vertical="center" wrapText="1"/>
    </xf>
    <xf numFmtId="0" fontId="4"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xf>
    <xf numFmtId="0" fontId="6" fillId="0" borderId="0" xfId="0" applyFont="1" applyAlignment="1">
      <alignment horizontal="center" vertical="center" wrapText="1"/>
    </xf>
    <xf numFmtId="0" fontId="7" fillId="0" borderId="0" xfId="0" applyFont="1" applyAlignment="1">
      <alignment vertical="center" wrapText="1"/>
    </xf>
    <xf numFmtId="0" fontId="7" fillId="0" borderId="0" xfId="0" applyFont="1" applyAlignment="1">
      <alignment horizontal="left" vertical="center"/>
    </xf>
    <xf numFmtId="0" fontId="8" fillId="0" borderId="0" xfId="0" applyFont="1" applyAlignment="1">
      <alignment vertical="center"/>
    </xf>
    <xf numFmtId="0" fontId="8" fillId="0" borderId="0" xfId="0" applyFont="1" applyAlignment="1">
      <alignment horizontal="center" vertical="center"/>
    </xf>
    <xf numFmtId="176" fontId="8" fillId="0" borderId="0" xfId="0" applyNumberFormat="1" applyFont="1" applyAlignment="1">
      <alignment vertical="center"/>
    </xf>
    <xf numFmtId="0" fontId="9" fillId="0" borderId="1" xfId="0" applyFont="1" applyFill="1" applyBorder="1" applyAlignment="1">
      <alignment horizontal="center" vertical="center"/>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xf>
    <xf numFmtId="176" fontId="9" fillId="0" borderId="4" xfId="0" applyNumberFormat="1"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NumberFormat="1" applyFont="1" applyFill="1" applyBorder="1" applyAlignment="1">
      <alignment horizontal="center" vertical="center"/>
    </xf>
    <xf numFmtId="0" fontId="10" fillId="0" borderId="8" xfId="0" applyFont="1" applyFill="1" applyBorder="1" applyAlignment="1">
      <alignment horizontal="center" vertical="center"/>
    </xf>
    <xf numFmtId="176" fontId="10" fillId="0" borderId="9" xfId="0" applyNumberFormat="1" applyFont="1" applyFill="1" applyBorder="1" applyAlignment="1">
      <alignment horizontal="center" vertical="center"/>
    </xf>
    <xf numFmtId="176" fontId="10" fillId="0" borderId="6" xfId="0" applyNumberFormat="1" applyFont="1" applyBorder="1" applyAlignment="1">
      <alignment horizontal="center" vertical="center" wrapText="1"/>
    </xf>
    <xf numFmtId="0" fontId="10" fillId="0" borderId="10" xfId="0" applyFont="1" applyFill="1" applyBorder="1" applyAlignment="1">
      <alignment horizontal="center" vertical="center"/>
    </xf>
    <xf numFmtId="0" fontId="10" fillId="0" borderId="7" xfId="0" applyNumberFormat="1" applyFont="1" applyBorder="1" applyAlignment="1">
      <alignment horizontal="center" vertical="center"/>
    </xf>
    <xf numFmtId="0" fontId="10" fillId="0" borderId="10" xfId="0" applyFont="1" applyBorder="1" applyAlignment="1">
      <alignment horizontal="center" vertical="center"/>
    </xf>
    <xf numFmtId="176" fontId="10" fillId="0" borderId="11" xfId="0" applyNumberFormat="1" applyFont="1" applyFill="1" applyBorder="1" applyAlignment="1">
      <alignment horizontal="center" vertical="center"/>
    </xf>
    <xf numFmtId="176" fontId="10" fillId="0" borderId="12" xfId="0" applyNumberFormat="1" applyFont="1" applyBorder="1" applyAlignment="1">
      <alignment horizontal="center" vertical="center" wrapText="1"/>
    </xf>
    <xf numFmtId="0" fontId="10" fillId="0" borderId="13" xfId="0" applyNumberFormat="1" applyFont="1" applyBorder="1" applyAlignment="1">
      <alignment horizontal="center" vertical="center"/>
    </xf>
    <xf numFmtId="0" fontId="10" fillId="0" borderId="13" xfId="0" applyNumberFormat="1" applyFont="1" applyFill="1" applyBorder="1" applyAlignment="1">
      <alignment horizontal="center" vertical="center"/>
    </xf>
    <xf numFmtId="0" fontId="10" fillId="0" borderId="14" xfId="0" applyNumberFormat="1" applyFont="1" applyFill="1" applyBorder="1" applyAlignment="1">
      <alignment horizontal="center" vertical="center"/>
    </xf>
    <xf numFmtId="0" fontId="10" fillId="0" borderId="14" xfId="0" applyNumberFormat="1" applyFont="1" applyBorder="1" applyAlignment="1">
      <alignment horizontal="center" vertical="center"/>
    </xf>
    <xf numFmtId="0" fontId="10" fillId="0" borderId="15" xfId="0" applyFont="1" applyBorder="1" applyAlignment="1">
      <alignment horizontal="center" vertical="center" wrapText="1"/>
    </xf>
    <xf numFmtId="0" fontId="10" fillId="0" borderId="12" xfId="0" applyNumberFormat="1" applyFont="1" applyBorder="1" applyAlignment="1">
      <alignment horizontal="center" vertical="center"/>
    </xf>
    <xf numFmtId="0" fontId="10" fillId="0" borderId="12" xfId="0" applyFont="1" applyBorder="1" applyAlignment="1">
      <alignment horizontal="center" vertical="center" wrapText="1"/>
    </xf>
    <xf numFmtId="0" fontId="10" fillId="0" borderId="12" xfId="0" applyFont="1" applyBorder="1" applyAlignment="1">
      <alignment horizontal="center" vertical="center"/>
    </xf>
    <xf numFmtId="0" fontId="10" fillId="0" borderId="12" xfId="0" applyNumberFormat="1" applyFont="1" applyFill="1" applyBorder="1" applyAlignment="1">
      <alignment horizontal="center" vertical="center"/>
    </xf>
    <xf numFmtId="176" fontId="9" fillId="0" borderId="3"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176" fontId="10" fillId="0" borderId="8" xfId="0" applyNumberFormat="1" applyFont="1" applyBorder="1" applyAlignment="1">
      <alignment horizontal="center" vertical="center" wrapText="1"/>
    </xf>
    <xf numFmtId="176" fontId="10" fillId="0" borderId="5" xfId="0" applyNumberFormat="1" applyFont="1" applyBorder="1" applyAlignment="1">
      <alignment horizontal="center" vertical="center" wrapText="1"/>
    </xf>
    <xf numFmtId="176" fontId="10" fillId="0" borderId="5" xfId="0" applyNumberFormat="1" applyFont="1" applyBorder="1" applyAlignment="1">
      <alignment horizontal="center" vertical="center"/>
    </xf>
    <xf numFmtId="176" fontId="10" fillId="0" borderId="10" xfId="0" applyNumberFormat="1" applyFont="1" applyBorder="1" applyAlignment="1">
      <alignment horizontal="center" vertical="center" wrapText="1"/>
    </xf>
    <xf numFmtId="176" fontId="10" fillId="0" borderId="15" xfId="0" applyNumberFormat="1" applyFont="1" applyBorder="1" applyAlignment="1">
      <alignment horizontal="center" vertical="center" wrapText="1"/>
    </xf>
    <xf numFmtId="176" fontId="10" fillId="0" borderId="15" xfId="0" applyNumberFormat="1" applyFont="1" applyBorder="1" applyAlignment="1">
      <alignment horizontal="center" vertical="center"/>
    </xf>
    <xf numFmtId="0" fontId="7" fillId="0" borderId="0" xfId="0" applyNumberFormat="1" applyFont="1" applyAlignment="1">
      <alignment vertical="center"/>
    </xf>
    <xf numFmtId="0" fontId="11" fillId="0" borderId="0" xfId="0" applyFont="1" applyAlignment="1">
      <alignment vertical="center"/>
    </xf>
    <xf numFmtId="0" fontId="12" fillId="0" borderId="0" xfId="0" applyFont="1" applyAlignment="1">
      <alignment vertical="center"/>
    </xf>
    <xf numFmtId="176" fontId="9" fillId="0" borderId="2"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10" fillId="0" borderId="9" xfId="0" applyNumberFormat="1" applyFont="1" applyBorder="1" applyAlignment="1">
      <alignment horizontal="center" vertical="center"/>
    </xf>
    <xf numFmtId="0" fontId="10" fillId="0" borderId="6" xfId="0" applyNumberFormat="1" applyFont="1" applyFill="1" applyBorder="1" applyAlignment="1">
      <alignment horizontal="center" vertical="center" wrapText="1"/>
    </xf>
    <xf numFmtId="0" fontId="0" fillId="0" borderId="6" xfId="0" applyBorder="1"/>
    <xf numFmtId="0" fontId="14" fillId="0" borderId="8" xfId="0" applyFont="1" applyBorder="1" applyAlignment="1">
      <alignment horizontal="center" vertical="center"/>
    </xf>
    <xf numFmtId="0" fontId="10" fillId="0" borderId="12" xfId="0" applyNumberFormat="1" applyFont="1" applyFill="1" applyBorder="1" applyAlignment="1">
      <alignment horizontal="center" vertical="center" wrapText="1"/>
    </xf>
    <xf numFmtId="0" fontId="0" fillId="0" borderId="12" xfId="0" applyBorder="1"/>
    <xf numFmtId="0" fontId="14" fillId="0" borderId="10" xfId="0" applyFont="1" applyBorder="1" applyAlignment="1">
      <alignment horizontal="center" vertical="center"/>
    </xf>
    <xf numFmtId="0" fontId="10" fillId="0" borderId="6" xfId="0" applyNumberFormat="1" applyFont="1" applyBorder="1" applyAlignment="1">
      <alignment horizontal="center" vertical="center" wrapText="1"/>
    </xf>
    <xf numFmtId="0" fontId="10" fillId="0" borderId="12" xfId="0" applyNumberFormat="1" applyFont="1" applyBorder="1" applyAlignment="1">
      <alignment horizontal="center" vertical="center" wrapText="1"/>
    </xf>
    <xf numFmtId="0" fontId="0" fillId="0" borderId="12" xfId="0" applyBorder="1" applyAlignment="1">
      <alignment horizontal="center" vertical="center"/>
    </xf>
    <xf numFmtId="0" fontId="15" fillId="0" borderId="12" xfId="0" applyFont="1" applyBorder="1" applyAlignment="1">
      <alignment horizontal="center" vertical="center"/>
    </xf>
    <xf numFmtId="0" fontId="15" fillId="0" borderId="6" xfId="0" applyFont="1" applyBorder="1" applyAlignment="1">
      <alignment horizontal="center" vertical="center"/>
    </xf>
    <xf numFmtId="0" fontId="2" fillId="0" borderId="0" xfId="0" applyFont="1" applyFill="1" applyBorder="1" applyAlignment="1">
      <alignment horizontal="center" vertical="center"/>
    </xf>
    <xf numFmtId="0" fontId="10" fillId="0" borderId="16" xfId="0" applyNumberFormat="1" applyFont="1" applyFill="1" applyBorder="1" applyAlignment="1">
      <alignment horizontal="center" vertical="center"/>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8" xfId="0" applyFont="1" applyBorder="1" applyAlignment="1">
      <alignment horizontal="center" vertical="center"/>
    </xf>
    <xf numFmtId="0" fontId="10" fillId="0" borderId="19" xfId="0" applyFont="1" applyBorder="1" applyAlignment="1">
      <alignment horizontal="center" vertical="center"/>
    </xf>
    <xf numFmtId="0" fontId="10" fillId="0" borderId="20" xfId="0" applyFont="1" applyBorder="1" applyAlignment="1">
      <alignment horizontal="center" vertical="center"/>
    </xf>
    <xf numFmtId="176" fontId="10" fillId="0" borderId="21" xfId="0" applyNumberFormat="1" applyFont="1" applyBorder="1" applyAlignment="1">
      <alignment horizontal="center" vertical="center" wrapText="1"/>
    </xf>
    <xf numFmtId="176" fontId="10" fillId="0" borderId="18" xfId="0" applyNumberFormat="1" applyFont="1" applyBorder="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vertical="center"/>
    </xf>
    <xf numFmtId="176" fontId="17" fillId="0" borderId="0" xfId="0" applyNumberFormat="1" applyFont="1" applyAlignment="1">
      <alignment vertical="center"/>
    </xf>
    <xf numFmtId="0" fontId="17" fillId="0" borderId="0" xfId="0" applyFont="1" applyAlignment="1">
      <alignment horizontal="center" vertical="center" wrapText="1"/>
    </xf>
    <xf numFmtId="0" fontId="17" fillId="0" borderId="0" xfId="0" applyFont="1" applyBorder="1" applyAlignment="1">
      <alignment horizontal="center" vertical="center" wrapText="1"/>
    </xf>
    <xf numFmtId="0" fontId="14" fillId="0" borderId="0" xfId="0" applyFont="1" applyBorder="1" applyAlignment="1">
      <alignment horizontal="center" vertical="center" wrapText="1"/>
    </xf>
    <xf numFmtId="176" fontId="10" fillId="0" borderId="20" xfId="0" applyNumberFormat="1" applyFont="1" applyBorder="1" applyAlignment="1">
      <alignment horizontal="center" vertical="center" wrapText="1"/>
    </xf>
    <xf numFmtId="176" fontId="10" fillId="0" borderId="17" xfId="0" applyNumberFormat="1" applyFont="1" applyBorder="1" applyAlignment="1">
      <alignment horizontal="center" vertical="center" wrapText="1"/>
    </xf>
    <xf numFmtId="176" fontId="10" fillId="0" borderId="17" xfId="0" applyNumberFormat="1" applyFont="1" applyBorder="1" applyAlignment="1">
      <alignment horizontal="center" vertical="center"/>
    </xf>
    <xf numFmtId="0" fontId="10" fillId="0" borderId="21" xfId="0" applyNumberFormat="1" applyFont="1" applyBorder="1" applyAlignment="1">
      <alignment horizontal="center" vertical="center"/>
    </xf>
    <xf numFmtId="0" fontId="10" fillId="0" borderId="18" xfId="0" applyNumberFormat="1" applyFont="1" applyBorder="1" applyAlignment="1">
      <alignment horizontal="center" vertical="center" wrapText="1"/>
    </xf>
    <xf numFmtId="0" fontId="10" fillId="0" borderId="20" xfId="0" applyFont="1" applyBorder="1" applyAlignment="1">
      <alignment horizontal="center" vertical="center" wrapText="1"/>
    </xf>
    <xf numFmtId="0" fontId="17" fillId="0" borderId="0" xfId="0" applyNumberFormat="1" applyFont="1" applyAlignment="1">
      <alignment vertical="center"/>
    </xf>
    <xf numFmtId="0" fontId="2" fillId="0" borderId="0" xfId="0" applyFont="1" applyAlignment="1">
      <alignment vertical="center"/>
    </xf>
    <xf numFmtId="0" fontId="7" fillId="0" borderId="0" xfId="0" applyFont="1" applyBorder="1" applyAlignment="1">
      <alignment vertical="center" wrapText="1"/>
    </xf>
    <xf numFmtId="0" fontId="7" fillId="0" borderId="0" xfId="0" applyFont="1" applyBorder="1" applyAlignment="1">
      <alignment horizontal="left" vertical="center"/>
    </xf>
    <xf numFmtId="0" fontId="8" fillId="0" borderId="0" xfId="0" applyFont="1" applyBorder="1" applyAlignment="1">
      <alignment vertical="center"/>
    </xf>
    <xf numFmtId="176" fontId="8" fillId="0" borderId="0" xfId="0" applyNumberFormat="1" applyFont="1" applyBorder="1" applyAlignment="1">
      <alignment horizontal="center" vertical="center"/>
    </xf>
    <xf numFmtId="176" fontId="8" fillId="0" borderId="0" xfId="0" applyNumberFormat="1" applyFont="1" applyBorder="1" applyAlignment="1">
      <alignment vertical="center"/>
    </xf>
    <xf numFmtId="0" fontId="9" fillId="0" borderId="22" xfId="0" applyFont="1" applyFill="1" applyBorder="1" applyAlignment="1">
      <alignment horizontal="center" vertical="center"/>
    </xf>
    <xf numFmtId="0" fontId="9" fillId="0" borderId="23"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9" fillId="0" borderId="17" xfId="0" applyFont="1" applyFill="1" applyBorder="1" applyAlignment="1">
      <alignment horizontal="center" vertical="center"/>
    </xf>
    <xf numFmtId="0" fontId="9" fillId="0" borderId="18"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10" fillId="0" borderId="25" xfId="0" applyNumberFormat="1" applyFont="1" applyFill="1" applyBorder="1" applyAlignment="1">
      <alignment horizontal="center" vertical="center"/>
    </xf>
    <xf numFmtId="0" fontId="10" fillId="0" borderId="26" xfId="0" applyFont="1" applyFill="1" applyBorder="1" applyAlignment="1">
      <alignment horizontal="center" vertical="center"/>
    </xf>
    <xf numFmtId="176" fontId="10" fillId="0" borderId="5" xfId="0" applyNumberFormat="1" applyFont="1" applyFill="1" applyBorder="1" applyAlignment="1">
      <alignment horizontal="center" vertical="center"/>
    </xf>
    <xf numFmtId="176" fontId="10" fillId="0" borderId="15" xfId="0" applyNumberFormat="1" applyFont="1" applyFill="1" applyBorder="1" applyAlignment="1">
      <alignment horizontal="center" vertical="center"/>
    </xf>
    <xf numFmtId="0" fontId="10" fillId="0" borderId="27" xfId="0" applyFont="1" applyFill="1" applyBorder="1" applyAlignment="1">
      <alignment horizontal="center" vertical="center"/>
    </xf>
    <xf numFmtId="0" fontId="10" fillId="0" borderId="0" xfId="0" applyNumberFormat="1" applyFont="1" applyFill="1" applyBorder="1" applyAlignment="1">
      <alignment horizontal="center" vertical="center"/>
    </xf>
    <xf numFmtId="0" fontId="14" fillId="0" borderId="18" xfId="0" applyNumberFormat="1" applyFont="1" applyFill="1" applyBorder="1" applyAlignment="1">
      <alignment horizontal="left" vertical="center"/>
    </xf>
    <xf numFmtId="0" fontId="14" fillId="0" borderId="20" xfId="0" applyFont="1" applyFill="1" applyBorder="1" applyAlignment="1">
      <alignment horizontal="left" vertical="center"/>
    </xf>
    <xf numFmtId="176" fontId="18" fillId="0" borderId="17" xfId="0" applyNumberFormat="1" applyFont="1" applyFill="1" applyBorder="1" applyAlignment="1">
      <alignment horizontal="center"/>
    </xf>
    <xf numFmtId="176" fontId="6" fillId="0" borderId="0" xfId="0" applyNumberFormat="1" applyFont="1" applyAlignment="1">
      <alignment horizontal="center" vertical="center" wrapText="1"/>
    </xf>
    <xf numFmtId="0" fontId="7" fillId="0" borderId="0" xfId="0" applyNumberFormat="1" applyFont="1" applyBorder="1" applyAlignment="1">
      <alignment vertical="center"/>
    </xf>
    <xf numFmtId="0" fontId="11" fillId="0" borderId="0" xfId="0" applyFont="1" applyBorder="1" applyAlignment="1">
      <alignment vertical="center"/>
    </xf>
    <xf numFmtId="0" fontId="12" fillId="0" borderId="0" xfId="0" applyFont="1" applyBorder="1" applyAlignment="1">
      <alignment vertical="center"/>
    </xf>
    <xf numFmtId="0" fontId="1" fillId="0" borderId="0" xfId="0" applyFont="1" applyBorder="1" applyAlignment="1">
      <alignment vertical="center"/>
    </xf>
    <xf numFmtId="0" fontId="13" fillId="0" borderId="23" xfId="0" applyFont="1" applyFill="1" applyBorder="1" applyAlignment="1">
      <alignment horizontal="center" vertical="center" wrapText="1"/>
    </xf>
    <xf numFmtId="0" fontId="13" fillId="0" borderId="18" xfId="0" applyFont="1" applyFill="1" applyBorder="1" applyAlignment="1">
      <alignment horizontal="center" vertical="center" wrapText="1"/>
    </xf>
    <xf numFmtId="0" fontId="10" fillId="0" borderId="6" xfId="0" applyNumberFormat="1" applyFont="1" applyBorder="1" applyAlignment="1">
      <alignment horizontal="center" vertical="center"/>
    </xf>
    <xf numFmtId="0" fontId="10" fillId="0" borderId="12" xfId="0" applyFont="1" applyFill="1" applyBorder="1" applyAlignment="1">
      <alignment horizontal="center" vertical="center"/>
    </xf>
    <xf numFmtId="0" fontId="10" fillId="0" borderId="18" xfId="0" applyNumberFormat="1" applyFont="1" applyBorder="1" applyAlignment="1">
      <alignment horizontal="center" vertical="center"/>
    </xf>
    <xf numFmtId="0" fontId="8" fillId="0" borderId="18" xfId="0" applyFont="1" applyBorder="1" applyAlignment="1">
      <alignment horizontal="center" vertical="center"/>
    </xf>
    <xf numFmtId="0" fontId="0" fillId="0" borderId="18" xfId="0" applyBorder="1"/>
    <xf numFmtId="0" fontId="14" fillId="0" borderId="20" xfId="0" applyFont="1" applyBorder="1" applyAlignment="1">
      <alignment horizontal="center" vertical="center"/>
    </xf>
    <xf numFmtId="0" fontId="2" fillId="0" borderId="28" xfId="0" applyFont="1" applyBorder="1" applyAlignment="1">
      <alignment horizontal="center" vertical="center"/>
    </xf>
    <xf numFmtId="0" fontId="10" fillId="0" borderId="6" xfId="0" applyNumberFormat="1" applyFont="1" applyFill="1" applyBorder="1" applyAlignment="1">
      <alignment horizontal="center" vertical="center"/>
    </xf>
    <xf numFmtId="0" fontId="14" fillId="0" borderId="12" xfId="0" applyNumberFormat="1" applyFont="1" applyFill="1" applyBorder="1" applyAlignment="1">
      <alignment horizontal="center" vertical="center"/>
    </xf>
    <xf numFmtId="0" fontId="10" fillId="0" borderId="29" xfId="0" applyNumberFormat="1" applyFont="1" applyBorder="1" applyAlignment="1">
      <alignment horizontal="center" vertical="center" wrapText="1"/>
    </xf>
    <xf numFmtId="0" fontId="0" fillId="0" borderId="29" xfId="0" applyBorder="1"/>
    <xf numFmtId="0" fontId="14" fillId="0" borderId="30" xfId="0" applyFont="1" applyBorder="1" applyAlignment="1">
      <alignment horizontal="center" vertical="center"/>
    </xf>
    <xf numFmtId="0" fontId="10" fillId="0" borderId="31" xfId="0" applyNumberFormat="1" applyFont="1" applyBorder="1" applyAlignment="1">
      <alignment horizontal="center" vertical="center" wrapText="1"/>
    </xf>
    <xf numFmtId="0" fontId="14" fillId="0" borderId="32" xfId="0" applyFont="1" applyBorder="1" applyAlignment="1">
      <alignment horizontal="center" vertical="center"/>
    </xf>
    <xf numFmtId="0" fontId="8" fillId="0" borderId="0" xfId="0" applyFont="1" applyAlignment="1">
      <alignment horizontal="center" vertical="center" wrapText="1"/>
    </xf>
    <xf numFmtId="0" fontId="9" fillId="0" borderId="33" xfId="0" applyFont="1" applyFill="1" applyBorder="1" applyAlignment="1">
      <alignment horizontal="center" vertical="center"/>
    </xf>
    <xf numFmtId="0" fontId="10" fillId="0" borderId="34" xfId="0" applyFont="1" applyBorder="1" applyAlignment="1">
      <alignment horizontal="center" vertical="center" wrapText="1"/>
    </xf>
    <xf numFmtId="176" fontId="10" fillId="0" borderId="34" xfId="0" applyNumberFormat="1" applyFont="1" applyBorder="1" applyAlignment="1">
      <alignment horizontal="center" vertical="center" wrapText="1"/>
    </xf>
    <xf numFmtId="0" fontId="10" fillId="0" borderId="13" xfId="0" applyFont="1" applyBorder="1" applyAlignment="1">
      <alignment horizontal="center" vertical="center" wrapText="1"/>
    </xf>
    <xf numFmtId="0" fontId="10" fillId="0" borderId="13" xfId="0" applyFont="1" applyFill="1" applyBorder="1" applyAlignment="1">
      <alignment horizontal="center" vertical="center" wrapText="1"/>
    </xf>
    <xf numFmtId="0" fontId="10" fillId="0" borderId="13" xfId="0" applyFont="1" applyBorder="1" applyAlignment="1">
      <alignment horizontal="center" vertical="center"/>
    </xf>
    <xf numFmtId="177" fontId="10" fillId="0" borderId="5" xfId="0" applyNumberFormat="1" applyFont="1" applyBorder="1" applyAlignment="1">
      <alignment horizontal="center" vertical="center" wrapText="1"/>
    </xf>
    <xf numFmtId="176" fontId="10" fillId="0" borderId="13" xfId="0" applyNumberFormat="1" applyFont="1" applyBorder="1" applyAlignment="1">
      <alignment horizontal="center" vertical="center" wrapText="1"/>
    </xf>
    <xf numFmtId="176" fontId="9" fillId="0" borderId="15" xfId="0" applyNumberFormat="1" applyFont="1" applyBorder="1" applyAlignment="1">
      <alignment horizontal="center" vertical="center" wrapText="1"/>
    </xf>
    <xf numFmtId="176" fontId="10" fillId="0" borderId="19" xfId="0" applyNumberFormat="1" applyFont="1" applyBorder="1" applyAlignment="1">
      <alignment horizontal="center" vertical="center" wrapText="1"/>
    </xf>
    <xf numFmtId="0" fontId="8" fillId="0" borderId="0" xfId="0" applyNumberFormat="1" applyFont="1" applyAlignment="1">
      <alignment vertical="center"/>
    </xf>
    <xf numFmtId="0" fontId="8" fillId="0" borderId="12" xfId="0" applyFont="1" applyBorder="1" applyAlignment="1">
      <alignment horizontal="center" vertical="center"/>
    </xf>
    <xf numFmtId="0" fontId="0" fillId="0" borderId="0" xfId="0" applyAlignment="1"/>
    <xf numFmtId="0" fontId="0" fillId="0" borderId="0" xfId="0" applyAlignment="1">
      <alignment wrapText="1"/>
    </xf>
    <xf numFmtId="0" fontId="0" fillId="0" borderId="0" xfId="0" applyAlignment="1">
      <alignment horizontal="center"/>
    </xf>
    <xf numFmtId="176" fontId="0" fillId="0" borderId="0" xfId="0" applyNumberFormat="1"/>
    <xf numFmtId="0" fontId="9" fillId="0" borderId="35" xfId="0" applyFont="1" applyFill="1" applyBorder="1" applyAlignment="1">
      <alignment horizontal="center" vertical="center"/>
    </xf>
    <xf numFmtId="0" fontId="9" fillId="0" borderId="36" xfId="0" applyFont="1" applyFill="1" applyBorder="1" applyAlignment="1">
      <alignment horizontal="center" vertical="center" wrapText="1"/>
    </xf>
    <xf numFmtId="0" fontId="9" fillId="0" borderId="37" xfId="0" applyFont="1" applyFill="1" applyBorder="1" applyAlignment="1">
      <alignment horizontal="center" vertical="center" wrapText="1"/>
    </xf>
    <xf numFmtId="0" fontId="9" fillId="0" borderId="35" xfId="0" applyFont="1" applyFill="1" applyBorder="1" applyAlignment="1">
      <alignment horizontal="center" vertical="center" wrapText="1"/>
    </xf>
    <xf numFmtId="0" fontId="9" fillId="0" borderId="38" xfId="0" applyFont="1" applyFill="1" applyBorder="1" applyAlignment="1">
      <alignment horizontal="center" vertical="center"/>
    </xf>
    <xf numFmtId="0" fontId="9" fillId="0" borderId="39" xfId="0" applyFont="1" applyFill="1" applyBorder="1" applyAlignment="1">
      <alignment horizontal="center" vertical="center" wrapText="1"/>
    </xf>
    <xf numFmtId="0" fontId="9" fillId="0" borderId="40"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10" fillId="0" borderId="8" xfId="0" applyFont="1" applyBorder="1" applyAlignment="1">
      <alignment horizontal="center" vertical="center"/>
    </xf>
    <xf numFmtId="176" fontId="19" fillId="0" borderId="5" xfId="0" applyNumberFormat="1" applyFont="1" applyFill="1" applyBorder="1" applyAlignment="1">
      <alignment horizontal="center" vertical="center"/>
    </xf>
    <xf numFmtId="176" fontId="10" fillId="0" borderId="6" xfId="0" applyNumberFormat="1" applyFont="1" applyBorder="1" applyAlignment="1">
      <alignment horizontal="center" vertical="center"/>
    </xf>
    <xf numFmtId="176" fontId="19" fillId="0" borderId="15" xfId="0" applyNumberFormat="1" applyFont="1" applyFill="1" applyBorder="1" applyAlignment="1">
      <alignment horizontal="center" vertical="center"/>
    </xf>
    <xf numFmtId="176" fontId="10" fillId="0" borderId="12" xfId="0" applyNumberFormat="1" applyFont="1" applyBorder="1" applyAlignment="1">
      <alignment horizontal="center" vertical="center"/>
    </xf>
    <xf numFmtId="176" fontId="10" fillId="0" borderId="8" xfId="0" applyNumberFormat="1" applyFont="1" applyBorder="1" applyAlignment="1">
      <alignment horizontal="center" vertical="center"/>
    </xf>
    <xf numFmtId="176" fontId="10" fillId="0" borderId="10" xfId="0" applyNumberFormat="1" applyFont="1" applyBorder="1" applyAlignment="1">
      <alignment horizontal="center" vertical="center"/>
    </xf>
    <xf numFmtId="178" fontId="10" fillId="0" borderId="5" xfId="0" applyNumberFormat="1" applyFont="1" applyBorder="1" applyAlignment="1">
      <alignment horizontal="center" vertical="center" wrapText="1"/>
    </xf>
    <xf numFmtId="176" fontId="10" fillId="0" borderId="30" xfId="0" applyNumberFormat="1" applyFont="1" applyBorder="1" applyAlignment="1">
      <alignment horizontal="center" vertical="center"/>
    </xf>
    <xf numFmtId="0" fontId="13" fillId="0" borderId="41" xfId="0" applyFont="1" applyFill="1" applyBorder="1" applyAlignment="1">
      <alignment horizontal="center" vertical="center" wrapText="1"/>
    </xf>
    <xf numFmtId="0" fontId="13" fillId="0" borderId="42" xfId="0" applyFont="1" applyFill="1" applyBorder="1" applyAlignment="1">
      <alignment horizontal="center" vertical="center" wrapText="1"/>
    </xf>
    <xf numFmtId="0" fontId="0" fillId="0" borderId="8" xfId="0" applyBorder="1"/>
    <xf numFmtId="0" fontId="0" fillId="0" borderId="10" xfId="0" applyBorder="1"/>
    <xf numFmtId="176" fontId="19" fillId="0" borderId="43" xfId="0" applyNumberFormat="1" applyFont="1" applyFill="1" applyBorder="1" applyAlignment="1">
      <alignment horizontal="center" vertical="center"/>
    </xf>
    <xf numFmtId="176" fontId="10" fillId="0" borderId="29" xfId="0" applyNumberFormat="1" applyFont="1" applyBorder="1" applyAlignment="1">
      <alignment horizontal="center" vertical="center"/>
    </xf>
    <xf numFmtId="176" fontId="19" fillId="0" borderId="17" xfId="0" applyNumberFormat="1" applyFont="1" applyFill="1" applyBorder="1" applyAlignment="1">
      <alignment horizontal="center" vertical="center"/>
    </xf>
    <xf numFmtId="176" fontId="10" fillId="0" borderId="18" xfId="0" applyNumberFormat="1" applyFont="1" applyBorder="1" applyAlignment="1">
      <alignment horizontal="center" vertical="center"/>
    </xf>
    <xf numFmtId="176" fontId="10" fillId="0" borderId="20" xfId="0" applyNumberFormat="1" applyFont="1" applyBorder="1" applyAlignment="1">
      <alignment horizontal="center" vertical="center"/>
    </xf>
    <xf numFmtId="0" fontId="10" fillId="0" borderId="29" xfId="0" applyFont="1" applyBorder="1" applyAlignment="1">
      <alignment horizontal="center" vertical="center"/>
    </xf>
    <xf numFmtId="0" fontId="0" fillId="0" borderId="30" xfId="0" applyBorder="1"/>
    <xf numFmtId="0" fontId="0" fillId="0" borderId="20" xfId="0" applyBorder="1"/>
    <xf numFmtId="176" fontId="0" fillId="0" borderId="0" xfId="0" applyNumberFormat="1" applyAlignment="1">
      <alignment horizontal="center"/>
    </xf>
    <xf numFmtId="0" fontId="0" fillId="0" borderId="0" xfId="0" applyNumberFormat="1"/>
    <xf numFmtId="0" fontId="10" fillId="0" borderId="8" xfId="0" applyNumberFormat="1" applyFont="1" applyBorder="1" applyAlignment="1">
      <alignment horizontal="center" vertical="center" wrapText="1"/>
    </xf>
    <xf numFmtId="0" fontId="10" fillId="0" borderId="8" xfId="0" applyFont="1" applyBorder="1" applyAlignment="1">
      <alignment horizontal="center" vertical="center" wrapText="1"/>
    </xf>
    <xf numFmtId="0" fontId="10" fillId="0" borderId="10" xfId="0" applyNumberFormat="1" applyFont="1" applyBorder="1" applyAlignment="1">
      <alignment horizontal="center" vertical="center" wrapText="1"/>
    </xf>
    <xf numFmtId="0" fontId="10" fillId="0" borderId="10" xfId="0" applyFont="1" applyBorder="1" applyAlignment="1">
      <alignment horizontal="center" vertical="center" wrapText="1"/>
    </xf>
    <xf numFmtId="0" fontId="10" fillId="0" borderId="10" xfId="0" applyNumberFormat="1" applyFont="1" applyFill="1" applyBorder="1" applyAlignment="1">
      <alignment horizontal="center" vertical="center" wrapText="1"/>
    </xf>
    <xf numFmtId="176" fontId="10" fillId="0" borderId="44" xfId="0" applyNumberFormat="1" applyFont="1" applyBorder="1" applyAlignment="1">
      <alignment horizontal="center" vertical="center"/>
    </xf>
    <xf numFmtId="176" fontId="10" fillId="0" borderId="44" xfId="0" applyNumberFormat="1" applyFont="1" applyBorder="1" applyAlignment="1">
      <alignment horizontal="center" vertical="center" wrapText="1"/>
    </xf>
    <xf numFmtId="176" fontId="10" fillId="0" borderId="38" xfId="0" applyNumberFormat="1" applyFont="1" applyBorder="1" applyAlignment="1">
      <alignment horizontal="center" vertical="center" wrapText="1"/>
    </xf>
    <xf numFmtId="0" fontId="15" fillId="0" borderId="12" xfId="0" applyFont="1" applyFill="1" applyBorder="1" applyAlignment="1">
      <alignment horizontal="center" vertical="center"/>
    </xf>
    <xf numFmtId="0" fontId="10" fillId="0" borderId="42" xfId="0" applyNumberFormat="1" applyFont="1" applyBorder="1" applyAlignment="1">
      <alignment horizontal="center" vertical="center"/>
    </xf>
    <xf numFmtId="0" fontId="10" fillId="0" borderId="42" xfId="0" applyNumberFormat="1" applyFont="1" applyBorder="1" applyAlignment="1">
      <alignment horizontal="center" vertical="center" wrapText="1"/>
    </xf>
    <xf numFmtId="0" fontId="7" fillId="0" borderId="0" xfId="0" applyFont="1" applyAlignment="1">
      <alignment vertical="center"/>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xf>
    <xf numFmtId="176" fontId="10" fillId="0" borderId="6"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176" fontId="10" fillId="0" borderId="12" xfId="0" applyNumberFormat="1" applyFont="1" applyFill="1" applyBorder="1" applyAlignment="1">
      <alignment horizontal="center" vertical="center" wrapText="1"/>
    </xf>
    <xf numFmtId="0" fontId="10" fillId="0" borderId="17" xfId="0" applyFont="1" applyFill="1" applyBorder="1" applyAlignment="1">
      <alignment horizontal="center" vertical="center" wrapText="1"/>
    </xf>
    <xf numFmtId="0" fontId="10" fillId="0" borderId="18" xfId="0" applyFont="1" applyFill="1" applyBorder="1" applyAlignment="1">
      <alignment horizontal="center" vertical="center"/>
    </xf>
    <xf numFmtId="0" fontId="10" fillId="0" borderId="20" xfId="0" applyFont="1" applyFill="1" applyBorder="1" applyAlignment="1">
      <alignment horizontal="center" vertical="center"/>
    </xf>
    <xf numFmtId="176" fontId="10" fillId="0" borderId="17" xfId="0" applyNumberFormat="1" applyFont="1" applyFill="1" applyBorder="1" applyAlignment="1">
      <alignment horizontal="center" vertical="center" wrapText="1"/>
    </xf>
    <xf numFmtId="176" fontId="10" fillId="0" borderId="18" xfId="0" applyNumberFormat="1" applyFont="1" applyFill="1" applyBorder="1" applyAlignment="1">
      <alignment horizontal="center" vertical="center" wrapText="1"/>
    </xf>
    <xf numFmtId="176" fontId="10" fillId="0" borderId="8" xfId="0" applyNumberFormat="1" applyFont="1" applyFill="1" applyBorder="1" applyAlignment="1">
      <alignment horizontal="center" vertical="center" wrapText="1"/>
    </xf>
    <xf numFmtId="176" fontId="10" fillId="0" borderId="5" xfId="0" applyNumberFormat="1" applyFont="1" applyFill="1" applyBorder="1" applyAlignment="1">
      <alignment horizontal="center" vertical="center" wrapText="1"/>
    </xf>
    <xf numFmtId="177" fontId="10" fillId="0" borderId="5" xfId="0" applyNumberFormat="1" applyFont="1" applyFill="1" applyBorder="1" applyAlignment="1">
      <alignment horizontal="center" vertical="center"/>
    </xf>
    <xf numFmtId="176" fontId="10" fillId="0" borderId="10" xfId="0" applyNumberFormat="1" applyFont="1" applyFill="1" applyBorder="1" applyAlignment="1">
      <alignment horizontal="center" vertical="center" wrapText="1"/>
    </xf>
    <xf numFmtId="176" fontId="10" fillId="0" borderId="15" xfId="0" applyNumberFormat="1" applyFont="1" applyFill="1" applyBorder="1" applyAlignment="1">
      <alignment horizontal="center" vertical="center" wrapText="1"/>
    </xf>
    <xf numFmtId="176" fontId="10" fillId="0" borderId="20" xfId="0" applyNumberFormat="1" applyFont="1" applyFill="1" applyBorder="1" applyAlignment="1">
      <alignment horizontal="center" vertical="center" wrapText="1"/>
    </xf>
    <xf numFmtId="176" fontId="10" fillId="0" borderId="17" xfId="0" applyNumberFormat="1" applyFont="1" applyFill="1" applyBorder="1" applyAlignment="1">
      <alignment horizontal="center" vertical="center"/>
    </xf>
    <xf numFmtId="0" fontId="14" fillId="0" borderId="8" xfId="0" applyFont="1" applyFill="1" applyBorder="1" applyAlignment="1">
      <alignment horizontal="center" vertical="center"/>
    </xf>
    <xf numFmtId="0" fontId="0" fillId="0" borderId="12" xfId="0" applyFill="1" applyBorder="1"/>
    <xf numFmtId="0" fontId="14" fillId="0" borderId="10" xfId="0" applyFont="1" applyFill="1" applyBorder="1" applyAlignment="1">
      <alignment horizontal="center" vertical="center"/>
    </xf>
    <xf numFmtId="0" fontId="15" fillId="0" borderId="6" xfId="0" applyFont="1" applyFill="1" applyBorder="1" applyAlignment="1">
      <alignment horizontal="center" vertical="center"/>
    </xf>
    <xf numFmtId="0" fontId="10" fillId="0" borderId="18" xfId="0" applyNumberFormat="1" applyFont="1" applyFill="1" applyBorder="1" applyAlignment="1">
      <alignment horizontal="center" vertical="center"/>
    </xf>
    <xf numFmtId="0" fontId="10" fillId="0" borderId="18" xfId="0" applyNumberFormat="1" applyFont="1" applyFill="1" applyBorder="1" applyAlignment="1">
      <alignment horizontal="center" vertical="center" wrapText="1"/>
    </xf>
    <xf numFmtId="0" fontId="10" fillId="0" borderId="20"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CE4D6"/>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2.xml"/><Relationship Id="rId8" Type="http://schemas.openxmlformats.org/officeDocument/2006/relationships/externalLink" Target="externalLinks/externalLink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www.wps.cn/officeDocument/2023/relationships/customStorage" Target="customStorage/customStorage.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externalLink" Target="externalLinks/externalLink3.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externalLinks/_rels/externalLink1.xml.rels><?xml version="1.0" encoding="UTF-8" standalone="yes"?>
<Relationships xmlns="http://schemas.openxmlformats.org/package/2006/relationships"><Relationship Id="rId1" Type="http://schemas.openxmlformats.org/officeDocument/2006/relationships/externalLinkPath" Target="\Users\ErHang\xwechat_files\wxid_egnpc4rtab5q22_aa29\msg\file\2025-09\&#24503;&#32946;&#32473;&#2099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rHang\Desktop\&#21152;&#20943;&#20998;&#24405;&#20837;\&#21152;&#20943;&#20998;&#24405;&#20837;\&#38468;&#20214;C&#65306;&#20449;&#31649;232&#21152;&#20943;&#20998;&#30003;&#35831;&#34920;-&#31614;&#23383;&#2925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ErHang\Desktop\&#21152;&#20943;&#20998;&#24405;&#20837;\&#21152;&#20943;&#20998;&#24405;&#20837;\&#38468;&#20214;C&#65306;&#34892;&#25919;231&#29677;&#21152;&#20943;&#20998;&#27719;&#24635;&#34920;-&#31614;&#23383;&#2925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国贸231"/>
      <sheetName val="国贸232"/>
      <sheetName val="国贸233"/>
      <sheetName val="国贸234"/>
      <sheetName val="会计231"/>
      <sheetName val="会计232"/>
      <sheetName val="会计233"/>
      <sheetName val="会计234"/>
      <sheetName val="商管231"/>
      <sheetName val="商管232"/>
      <sheetName val="商管233"/>
      <sheetName val="物流231"/>
      <sheetName val="物流232"/>
      <sheetName val="物流233"/>
      <sheetName val="信管231"/>
      <sheetName val="信管232"/>
      <sheetName val="行政231"/>
      <sheetName val="行政232"/>
      <sheetName val="行政233"/>
      <sheetName val="会合231‘"/>
    </sheetNames>
    <sheetDataSet>
      <sheetData sheetId="0"/>
      <sheetData sheetId="1"/>
      <sheetData sheetId="2">
        <row r="3">
          <cell r="B3" t="str">
            <v>学号</v>
          </cell>
          <cell r="C3" t="str">
            <v>姓名</v>
          </cell>
        </row>
        <row r="4">
          <cell r="B4">
            <v>2208110004</v>
          </cell>
          <cell r="C4" t="str">
            <v>袁子茜</v>
          </cell>
          <cell r="D4" t="str">
            <v>1号同学</v>
          </cell>
          <cell r="E4">
            <v>90</v>
          </cell>
          <cell r="F4">
            <v>90</v>
          </cell>
          <cell r="G4">
            <v>90</v>
          </cell>
          <cell r="H4">
            <v>90</v>
          </cell>
          <cell r="I4">
            <v>90</v>
          </cell>
          <cell r="J4">
            <v>90</v>
          </cell>
          <cell r="K4">
            <v>90</v>
          </cell>
          <cell r="L4">
            <v>90</v>
          </cell>
          <cell r="M4">
            <v>85</v>
          </cell>
          <cell r="N4">
            <v>90</v>
          </cell>
          <cell r="O4">
            <v>85</v>
          </cell>
          <cell r="P4">
            <v>89</v>
          </cell>
          <cell r="Q4">
            <v>90</v>
          </cell>
          <cell r="R4">
            <v>90</v>
          </cell>
          <cell r="S4">
            <v>90</v>
          </cell>
          <cell r="T4">
            <v>90</v>
          </cell>
          <cell r="U4">
            <v>90</v>
          </cell>
          <cell r="V4">
            <v>90</v>
          </cell>
          <cell r="W4">
            <v>90</v>
          </cell>
          <cell r="X4">
            <v>89.4210526315789</v>
          </cell>
        </row>
        <row r="5">
          <cell r="B5">
            <v>2307110128</v>
          </cell>
          <cell r="C5" t="str">
            <v>黄晨</v>
          </cell>
          <cell r="D5" t="str">
            <v>2号同学</v>
          </cell>
          <cell r="E5">
            <v>90</v>
          </cell>
          <cell r="F5">
            <v>90</v>
          </cell>
          <cell r="G5">
            <v>90</v>
          </cell>
          <cell r="H5">
            <v>90</v>
          </cell>
          <cell r="I5">
            <v>90</v>
          </cell>
          <cell r="J5">
            <v>90</v>
          </cell>
          <cell r="K5">
            <v>90</v>
          </cell>
          <cell r="L5">
            <v>90</v>
          </cell>
          <cell r="M5">
            <v>85</v>
          </cell>
          <cell r="N5">
            <v>90</v>
          </cell>
          <cell r="O5">
            <v>88</v>
          </cell>
          <cell r="P5">
            <v>84</v>
          </cell>
          <cell r="Q5">
            <v>90</v>
          </cell>
          <cell r="R5">
            <v>85</v>
          </cell>
          <cell r="S5">
            <v>90</v>
          </cell>
          <cell r="T5">
            <v>90</v>
          </cell>
          <cell r="U5">
            <v>90</v>
          </cell>
          <cell r="V5">
            <v>90</v>
          </cell>
          <cell r="W5">
            <v>90</v>
          </cell>
          <cell r="X5">
            <v>89.0526315789474</v>
          </cell>
        </row>
        <row r="6">
          <cell r="B6">
            <v>2334110158</v>
          </cell>
          <cell r="C6" t="str">
            <v>李文惠</v>
          </cell>
          <cell r="D6" t="str">
            <v>3号同学</v>
          </cell>
          <cell r="E6">
            <v>90</v>
          </cell>
          <cell r="F6">
            <v>90</v>
          </cell>
          <cell r="G6">
            <v>90</v>
          </cell>
          <cell r="H6">
            <v>90</v>
          </cell>
          <cell r="I6">
            <v>90</v>
          </cell>
          <cell r="J6">
            <v>90</v>
          </cell>
          <cell r="K6">
            <v>90</v>
          </cell>
          <cell r="L6">
            <v>90</v>
          </cell>
          <cell r="M6">
            <v>85</v>
          </cell>
          <cell r="N6">
            <v>90</v>
          </cell>
          <cell r="O6">
            <v>85</v>
          </cell>
          <cell r="P6">
            <v>87</v>
          </cell>
          <cell r="Q6">
            <v>90</v>
          </cell>
          <cell r="R6">
            <v>90</v>
          </cell>
          <cell r="S6">
            <v>90</v>
          </cell>
          <cell r="T6">
            <v>90</v>
          </cell>
          <cell r="U6">
            <v>90</v>
          </cell>
          <cell r="V6">
            <v>90</v>
          </cell>
          <cell r="W6">
            <v>90</v>
          </cell>
          <cell r="X6">
            <v>89.3157894736842</v>
          </cell>
        </row>
        <row r="7">
          <cell r="B7">
            <v>2334110159</v>
          </cell>
          <cell r="C7" t="str">
            <v>刘佳胤</v>
          </cell>
          <cell r="D7" t="str">
            <v>4号同学</v>
          </cell>
          <cell r="E7">
            <v>90</v>
          </cell>
          <cell r="F7">
            <v>90</v>
          </cell>
          <cell r="G7">
            <v>90</v>
          </cell>
          <cell r="H7">
            <v>90</v>
          </cell>
          <cell r="I7">
            <v>90</v>
          </cell>
          <cell r="J7">
            <v>90</v>
          </cell>
          <cell r="K7">
            <v>90</v>
          </cell>
          <cell r="L7">
            <v>90</v>
          </cell>
          <cell r="M7">
            <v>85</v>
          </cell>
          <cell r="N7">
            <v>90</v>
          </cell>
          <cell r="O7">
            <v>85</v>
          </cell>
          <cell r="P7">
            <v>86</v>
          </cell>
          <cell r="Q7">
            <v>90</v>
          </cell>
          <cell r="R7">
            <v>90</v>
          </cell>
          <cell r="S7">
            <v>90</v>
          </cell>
          <cell r="T7">
            <v>90</v>
          </cell>
          <cell r="U7">
            <v>90</v>
          </cell>
          <cell r="V7">
            <v>90</v>
          </cell>
          <cell r="W7">
            <v>90</v>
          </cell>
          <cell r="X7">
            <v>89.2631578947368</v>
          </cell>
        </row>
        <row r="8">
          <cell r="B8">
            <v>2334110161</v>
          </cell>
          <cell r="C8" t="str">
            <v>潘佳艺</v>
          </cell>
          <cell r="D8" t="str">
            <v>5号同学</v>
          </cell>
          <cell r="E8">
            <v>90</v>
          </cell>
          <cell r="F8">
            <v>90</v>
          </cell>
          <cell r="G8">
            <v>90</v>
          </cell>
          <cell r="H8">
            <v>90</v>
          </cell>
          <cell r="I8">
            <v>90</v>
          </cell>
          <cell r="J8">
            <v>90</v>
          </cell>
          <cell r="K8">
            <v>90</v>
          </cell>
          <cell r="L8">
            <v>90</v>
          </cell>
          <cell r="M8">
            <v>85</v>
          </cell>
          <cell r="N8">
            <v>90</v>
          </cell>
          <cell r="O8">
            <v>85</v>
          </cell>
          <cell r="P8">
            <v>87</v>
          </cell>
          <cell r="Q8">
            <v>90</v>
          </cell>
          <cell r="R8">
            <v>85</v>
          </cell>
          <cell r="S8">
            <v>90</v>
          </cell>
          <cell r="T8">
            <v>90</v>
          </cell>
          <cell r="U8">
            <v>90</v>
          </cell>
          <cell r="V8">
            <v>90</v>
          </cell>
          <cell r="W8">
            <v>90</v>
          </cell>
          <cell r="X8">
            <v>89.0526315789474</v>
          </cell>
        </row>
        <row r="9">
          <cell r="B9">
            <v>2334110163</v>
          </cell>
          <cell r="C9" t="str">
            <v>桑思雨</v>
          </cell>
          <cell r="D9" t="str">
            <v>6号同学</v>
          </cell>
          <cell r="E9">
            <v>90</v>
          </cell>
          <cell r="F9">
            <v>90</v>
          </cell>
          <cell r="G9">
            <v>90</v>
          </cell>
          <cell r="H9">
            <v>90</v>
          </cell>
          <cell r="I9">
            <v>90</v>
          </cell>
          <cell r="J9">
            <v>90</v>
          </cell>
          <cell r="K9">
            <v>90</v>
          </cell>
          <cell r="L9">
            <v>90</v>
          </cell>
          <cell r="M9">
            <v>85</v>
          </cell>
          <cell r="N9">
            <v>90</v>
          </cell>
          <cell r="O9">
            <v>85</v>
          </cell>
          <cell r="P9">
            <v>88</v>
          </cell>
          <cell r="Q9">
            <v>90</v>
          </cell>
          <cell r="R9">
            <v>85</v>
          </cell>
          <cell r="S9">
            <v>90</v>
          </cell>
          <cell r="T9">
            <v>90</v>
          </cell>
          <cell r="U9">
            <v>90</v>
          </cell>
          <cell r="V9">
            <v>90</v>
          </cell>
          <cell r="W9">
            <v>90</v>
          </cell>
          <cell r="X9">
            <v>89.1052631578947</v>
          </cell>
        </row>
        <row r="10">
          <cell r="B10">
            <v>2334110164</v>
          </cell>
          <cell r="C10" t="str">
            <v>王乐宜</v>
          </cell>
          <cell r="D10" t="str">
            <v>7号同学</v>
          </cell>
          <cell r="E10">
            <v>90</v>
          </cell>
          <cell r="F10">
            <v>90</v>
          </cell>
          <cell r="G10">
            <v>90</v>
          </cell>
          <cell r="H10">
            <v>90</v>
          </cell>
          <cell r="I10">
            <v>90</v>
          </cell>
          <cell r="J10">
            <v>90</v>
          </cell>
          <cell r="K10">
            <v>90</v>
          </cell>
          <cell r="L10">
            <v>90</v>
          </cell>
          <cell r="M10">
            <v>85</v>
          </cell>
          <cell r="N10">
            <v>90</v>
          </cell>
          <cell r="O10">
            <v>85</v>
          </cell>
          <cell r="P10">
            <v>90</v>
          </cell>
          <cell r="Q10">
            <v>90</v>
          </cell>
          <cell r="R10">
            <v>85</v>
          </cell>
          <cell r="S10">
            <v>90</v>
          </cell>
          <cell r="T10">
            <v>90</v>
          </cell>
          <cell r="U10">
            <v>90</v>
          </cell>
          <cell r="V10">
            <v>90</v>
          </cell>
          <cell r="W10">
            <v>90</v>
          </cell>
          <cell r="X10">
            <v>89.2105263157895</v>
          </cell>
        </row>
        <row r="11">
          <cell r="B11">
            <v>2334110165</v>
          </cell>
          <cell r="C11" t="str">
            <v>王文韬</v>
          </cell>
          <cell r="D11" t="str">
            <v>8号同学</v>
          </cell>
          <cell r="E11">
            <v>90</v>
          </cell>
          <cell r="F11">
            <v>90</v>
          </cell>
          <cell r="G11">
            <v>90</v>
          </cell>
          <cell r="H11">
            <v>90</v>
          </cell>
          <cell r="I11">
            <v>90</v>
          </cell>
          <cell r="J11">
            <v>90</v>
          </cell>
          <cell r="K11">
            <v>90</v>
          </cell>
          <cell r="L11">
            <v>90</v>
          </cell>
          <cell r="M11">
            <v>85</v>
          </cell>
          <cell r="N11">
            <v>90</v>
          </cell>
          <cell r="O11">
            <v>90</v>
          </cell>
          <cell r="P11">
            <v>89</v>
          </cell>
          <cell r="Q11">
            <v>90</v>
          </cell>
          <cell r="R11">
            <v>85</v>
          </cell>
          <cell r="S11">
            <v>90</v>
          </cell>
          <cell r="T11">
            <v>90</v>
          </cell>
          <cell r="U11">
            <v>90</v>
          </cell>
          <cell r="V11">
            <v>90</v>
          </cell>
          <cell r="W11">
            <v>90</v>
          </cell>
          <cell r="X11">
            <v>89.4210526315789</v>
          </cell>
        </row>
        <row r="12">
          <cell r="B12">
            <v>2334110166</v>
          </cell>
          <cell r="C12" t="str">
            <v>吴莹</v>
          </cell>
          <cell r="D12" t="str">
            <v>9号同学</v>
          </cell>
          <cell r="E12">
            <v>90</v>
          </cell>
          <cell r="F12">
            <v>90</v>
          </cell>
          <cell r="G12">
            <v>90</v>
          </cell>
          <cell r="H12">
            <v>90</v>
          </cell>
          <cell r="I12">
            <v>90</v>
          </cell>
          <cell r="J12">
            <v>90</v>
          </cell>
          <cell r="K12">
            <v>90</v>
          </cell>
          <cell r="L12">
            <v>90</v>
          </cell>
          <cell r="M12">
            <v>81</v>
          </cell>
          <cell r="N12">
            <v>90</v>
          </cell>
          <cell r="O12">
            <v>90</v>
          </cell>
          <cell r="P12">
            <v>80</v>
          </cell>
          <cell r="Q12">
            <v>90</v>
          </cell>
          <cell r="R12">
            <v>80</v>
          </cell>
          <cell r="S12">
            <v>90</v>
          </cell>
          <cell r="T12">
            <v>90</v>
          </cell>
          <cell r="U12">
            <v>90</v>
          </cell>
          <cell r="V12">
            <v>90</v>
          </cell>
          <cell r="W12">
            <v>90</v>
          </cell>
          <cell r="X12">
            <v>88.4736842105263</v>
          </cell>
        </row>
        <row r="13">
          <cell r="B13">
            <v>2334110168</v>
          </cell>
          <cell r="C13" t="str">
            <v>谢佳</v>
          </cell>
          <cell r="D13" t="str">
            <v>10号同学</v>
          </cell>
          <cell r="E13">
            <v>90</v>
          </cell>
          <cell r="F13">
            <v>90</v>
          </cell>
          <cell r="G13">
            <v>90</v>
          </cell>
          <cell r="H13">
            <v>90</v>
          </cell>
          <cell r="I13">
            <v>90</v>
          </cell>
          <cell r="J13">
            <v>90</v>
          </cell>
          <cell r="K13">
            <v>90</v>
          </cell>
          <cell r="L13">
            <v>90</v>
          </cell>
          <cell r="M13">
            <v>85</v>
          </cell>
          <cell r="N13">
            <v>90</v>
          </cell>
          <cell r="O13">
            <v>88</v>
          </cell>
          <cell r="P13">
            <v>81</v>
          </cell>
          <cell r="Q13">
            <v>90</v>
          </cell>
          <cell r="R13">
            <v>80</v>
          </cell>
          <cell r="S13">
            <v>90</v>
          </cell>
          <cell r="T13">
            <v>90</v>
          </cell>
          <cell r="U13">
            <v>90</v>
          </cell>
          <cell r="V13">
            <v>90</v>
          </cell>
          <cell r="W13">
            <v>90</v>
          </cell>
          <cell r="X13">
            <v>88.6315789473684</v>
          </cell>
        </row>
        <row r="14">
          <cell r="B14">
            <v>2334110169</v>
          </cell>
          <cell r="C14" t="str">
            <v>徐蕾</v>
          </cell>
          <cell r="D14" t="str">
            <v>11号同学</v>
          </cell>
          <cell r="E14">
            <v>90</v>
          </cell>
          <cell r="F14">
            <v>90</v>
          </cell>
          <cell r="G14">
            <v>90</v>
          </cell>
          <cell r="H14">
            <v>90</v>
          </cell>
          <cell r="I14">
            <v>90</v>
          </cell>
          <cell r="J14">
            <v>90</v>
          </cell>
          <cell r="K14">
            <v>90</v>
          </cell>
          <cell r="L14">
            <v>90</v>
          </cell>
          <cell r="M14">
            <v>85</v>
          </cell>
          <cell r="N14">
            <v>90</v>
          </cell>
          <cell r="O14">
            <v>88</v>
          </cell>
          <cell r="P14">
            <v>85</v>
          </cell>
          <cell r="Q14">
            <v>90</v>
          </cell>
          <cell r="R14">
            <v>80</v>
          </cell>
          <cell r="S14">
            <v>90</v>
          </cell>
          <cell r="T14">
            <v>90</v>
          </cell>
          <cell r="U14">
            <v>90</v>
          </cell>
          <cell r="V14">
            <v>90</v>
          </cell>
          <cell r="W14">
            <v>90</v>
          </cell>
          <cell r="X14">
            <v>88.8421052631579</v>
          </cell>
        </row>
        <row r="15">
          <cell r="B15">
            <v>2334110171</v>
          </cell>
          <cell r="C15" t="str">
            <v>张灿婷</v>
          </cell>
          <cell r="D15" t="str">
            <v>12号同学</v>
          </cell>
          <cell r="E15">
            <v>90</v>
          </cell>
          <cell r="F15">
            <v>90</v>
          </cell>
          <cell r="G15">
            <v>90</v>
          </cell>
          <cell r="H15">
            <v>90</v>
          </cell>
          <cell r="I15">
            <v>90</v>
          </cell>
          <cell r="J15">
            <v>90</v>
          </cell>
          <cell r="K15">
            <v>90</v>
          </cell>
          <cell r="L15">
            <v>90</v>
          </cell>
          <cell r="M15">
            <v>85</v>
          </cell>
          <cell r="N15">
            <v>90</v>
          </cell>
          <cell r="O15">
            <v>90</v>
          </cell>
          <cell r="P15">
            <v>87</v>
          </cell>
          <cell r="Q15">
            <v>90</v>
          </cell>
          <cell r="R15">
            <v>85</v>
          </cell>
          <cell r="S15">
            <v>90</v>
          </cell>
          <cell r="T15">
            <v>90</v>
          </cell>
          <cell r="U15">
            <v>90</v>
          </cell>
          <cell r="V15">
            <v>90</v>
          </cell>
          <cell r="W15">
            <v>90</v>
          </cell>
          <cell r="X15">
            <v>89.3157894736842</v>
          </cell>
        </row>
        <row r="16">
          <cell r="B16">
            <v>2334110172</v>
          </cell>
          <cell r="C16" t="str">
            <v>张璟阳</v>
          </cell>
          <cell r="D16" t="str">
            <v>13号同学</v>
          </cell>
          <cell r="E16">
            <v>90</v>
          </cell>
          <cell r="F16">
            <v>90</v>
          </cell>
          <cell r="G16">
            <v>90</v>
          </cell>
          <cell r="H16">
            <v>90</v>
          </cell>
          <cell r="I16">
            <v>90</v>
          </cell>
          <cell r="J16">
            <v>90</v>
          </cell>
          <cell r="K16">
            <v>90</v>
          </cell>
          <cell r="L16">
            <v>90</v>
          </cell>
          <cell r="M16">
            <v>86</v>
          </cell>
          <cell r="N16">
            <v>90</v>
          </cell>
          <cell r="O16">
            <v>90</v>
          </cell>
          <cell r="P16">
            <v>90</v>
          </cell>
          <cell r="Q16">
            <v>90</v>
          </cell>
          <cell r="R16">
            <v>85</v>
          </cell>
          <cell r="S16">
            <v>90</v>
          </cell>
          <cell r="T16">
            <v>90</v>
          </cell>
          <cell r="U16">
            <v>90</v>
          </cell>
          <cell r="V16">
            <v>90</v>
          </cell>
          <cell r="W16">
            <v>90</v>
          </cell>
          <cell r="X16">
            <v>89.5263157894737</v>
          </cell>
        </row>
        <row r="17">
          <cell r="B17">
            <v>2334110174</v>
          </cell>
          <cell r="C17" t="str">
            <v>周欣然</v>
          </cell>
          <cell r="D17" t="str">
            <v>14号同学</v>
          </cell>
          <cell r="E17">
            <v>90</v>
          </cell>
          <cell r="F17">
            <v>90</v>
          </cell>
          <cell r="G17">
            <v>90</v>
          </cell>
          <cell r="H17">
            <v>90</v>
          </cell>
          <cell r="I17">
            <v>90</v>
          </cell>
          <cell r="J17">
            <v>90</v>
          </cell>
          <cell r="K17">
            <v>90</v>
          </cell>
          <cell r="L17">
            <v>90</v>
          </cell>
          <cell r="M17">
            <v>90</v>
          </cell>
          <cell r="N17">
            <v>90</v>
          </cell>
          <cell r="O17">
            <v>90</v>
          </cell>
          <cell r="P17">
            <v>89</v>
          </cell>
          <cell r="Q17">
            <v>90</v>
          </cell>
          <cell r="R17">
            <v>85</v>
          </cell>
          <cell r="S17">
            <v>90</v>
          </cell>
          <cell r="T17">
            <v>90</v>
          </cell>
          <cell r="U17">
            <v>90</v>
          </cell>
          <cell r="V17">
            <v>90</v>
          </cell>
          <cell r="W17">
            <v>90</v>
          </cell>
          <cell r="X17">
            <v>89.6842105263158</v>
          </cell>
        </row>
        <row r="18">
          <cell r="B18">
            <v>2334110175</v>
          </cell>
          <cell r="C18" t="str">
            <v>耿沛迪</v>
          </cell>
          <cell r="D18" t="str">
            <v>15号同学</v>
          </cell>
          <cell r="E18">
            <v>90</v>
          </cell>
          <cell r="F18">
            <v>90</v>
          </cell>
          <cell r="G18">
            <v>90</v>
          </cell>
          <cell r="H18">
            <v>90</v>
          </cell>
          <cell r="I18">
            <v>90</v>
          </cell>
          <cell r="J18">
            <v>90</v>
          </cell>
          <cell r="K18">
            <v>90</v>
          </cell>
          <cell r="L18">
            <v>90</v>
          </cell>
          <cell r="M18">
            <v>85</v>
          </cell>
          <cell r="N18">
            <v>90</v>
          </cell>
          <cell r="O18">
            <v>90</v>
          </cell>
          <cell r="P18">
            <v>86</v>
          </cell>
          <cell r="Q18">
            <v>90</v>
          </cell>
          <cell r="R18">
            <v>85</v>
          </cell>
          <cell r="S18">
            <v>90</v>
          </cell>
          <cell r="T18">
            <v>90</v>
          </cell>
          <cell r="U18">
            <v>90</v>
          </cell>
          <cell r="V18">
            <v>90</v>
          </cell>
          <cell r="W18">
            <v>90</v>
          </cell>
          <cell r="X18">
            <v>89.2631578947368</v>
          </cell>
        </row>
        <row r="19">
          <cell r="B19">
            <v>2334110178</v>
          </cell>
          <cell r="C19" t="str">
            <v>徐俊杰</v>
          </cell>
          <cell r="D19" t="str">
            <v>16号同学</v>
          </cell>
          <cell r="E19">
            <v>90</v>
          </cell>
          <cell r="F19">
            <v>90</v>
          </cell>
          <cell r="G19">
            <v>90</v>
          </cell>
          <cell r="H19">
            <v>90</v>
          </cell>
          <cell r="I19">
            <v>90</v>
          </cell>
          <cell r="J19">
            <v>90</v>
          </cell>
          <cell r="K19">
            <v>90</v>
          </cell>
          <cell r="L19">
            <v>90</v>
          </cell>
          <cell r="M19">
            <v>85</v>
          </cell>
          <cell r="N19">
            <v>90</v>
          </cell>
          <cell r="O19">
            <v>88</v>
          </cell>
          <cell r="P19">
            <v>85</v>
          </cell>
          <cell r="Q19">
            <v>90</v>
          </cell>
          <cell r="R19">
            <v>85</v>
          </cell>
          <cell r="S19">
            <v>90</v>
          </cell>
          <cell r="T19">
            <v>90</v>
          </cell>
          <cell r="U19">
            <v>90</v>
          </cell>
          <cell r="V19">
            <v>90</v>
          </cell>
          <cell r="W19">
            <v>90</v>
          </cell>
          <cell r="X19">
            <v>89.1052631578947</v>
          </cell>
        </row>
        <row r="20">
          <cell r="B20">
            <v>2334110180</v>
          </cell>
          <cell r="C20" t="str">
            <v>严陈旭</v>
          </cell>
          <cell r="D20" t="str">
            <v>17号同学</v>
          </cell>
          <cell r="E20">
            <v>90</v>
          </cell>
          <cell r="F20">
            <v>90</v>
          </cell>
          <cell r="G20">
            <v>90</v>
          </cell>
          <cell r="H20">
            <v>90</v>
          </cell>
          <cell r="I20">
            <v>90</v>
          </cell>
          <cell r="J20">
            <v>90</v>
          </cell>
          <cell r="K20">
            <v>90</v>
          </cell>
          <cell r="L20">
            <v>90</v>
          </cell>
          <cell r="M20">
            <v>85</v>
          </cell>
          <cell r="N20">
            <v>90</v>
          </cell>
          <cell r="O20">
            <v>85</v>
          </cell>
          <cell r="P20">
            <v>86</v>
          </cell>
          <cell r="Q20">
            <v>90</v>
          </cell>
          <cell r="R20">
            <v>85</v>
          </cell>
          <cell r="S20">
            <v>90</v>
          </cell>
          <cell r="T20">
            <v>90</v>
          </cell>
          <cell r="U20">
            <v>90</v>
          </cell>
          <cell r="V20">
            <v>90</v>
          </cell>
          <cell r="W20">
            <v>90</v>
          </cell>
          <cell r="X20">
            <v>89</v>
          </cell>
        </row>
        <row r="21">
          <cell r="B21">
            <v>2334110181</v>
          </cell>
          <cell r="C21" t="str">
            <v>张陈</v>
          </cell>
          <cell r="D21" t="str">
            <v>18号同学</v>
          </cell>
          <cell r="E21">
            <v>90</v>
          </cell>
          <cell r="F21">
            <v>90</v>
          </cell>
          <cell r="G21">
            <v>90</v>
          </cell>
          <cell r="H21">
            <v>90</v>
          </cell>
          <cell r="I21">
            <v>90</v>
          </cell>
          <cell r="J21">
            <v>90</v>
          </cell>
          <cell r="K21">
            <v>90</v>
          </cell>
          <cell r="L21">
            <v>90</v>
          </cell>
          <cell r="M21">
            <v>85</v>
          </cell>
          <cell r="N21">
            <v>90</v>
          </cell>
          <cell r="O21">
            <v>85</v>
          </cell>
          <cell r="P21">
            <v>87</v>
          </cell>
          <cell r="Q21">
            <v>90</v>
          </cell>
          <cell r="R21">
            <v>85</v>
          </cell>
          <cell r="S21">
            <v>90</v>
          </cell>
          <cell r="T21">
            <v>90</v>
          </cell>
          <cell r="U21">
            <v>90</v>
          </cell>
          <cell r="V21">
            <v>90</v>
          </cell>
          <cell r="W21">
            <v>90</v>
          </cell>
          <cell r="X21">
            <v>89.0526315789474</v>
          </cell>
        </row>
        <row r="22">
          <cell r="B22">
            <v>2334110184</v>
          </cell>
          <cell r="C22" t="str">
            <v>赵长云</v>
          </cell>
          <cell r="D22" t="str">
            <v>19号同学</v>
          </cell>
          <cell r="E22">
            <v>90</v>
          </cell>
          <cell r="F22">
            <v>90</v>
          </cell>
          <cell r="G22">
            <v>90</v>
          </cell>
          <cell r="H22">
            <v>90</v>
          </cell>
          <cell r="I22">
            <v>90</v>
          </cell>
          <cell r="J22">
            <v>90</v>
          </cell>
          <cell r="K22">
            <v>90</v>
          </cell>
          <cell r="L22">
            <v>90</v>
          </cell>
          <cell r="M22">
            <v>85</v>
          </cell>
          <cell r="N22">
            <v>90</v>
          </cell>
          <cell r="O22">
            <v>85</v>
          </cell>
          <cell r="P22">
            <v>88</v>
          </cell>
          <cell r="Q22">
            <v>90</v>
          </cell>
          <cell r="R22">
            <v>85</v>
          </cell>
          <cell r="S22">
            <v>90</v>
          </cell>
          <cell r="T22">
            <v>90</v>
          </cell>
          <cell r="U22">
            <v>90</v>
          </cell>
          <cell r="V22">
            <v>90</v>
          </cell>
          <cell r="W22">
            <v>90</v>
          </cell>
          <cell r="X22">
            <v>89.1052631578947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1"/>
    </sheetNames>
    <sheetDataSet>
      <sheetData sheetId="0">
        <row r="1">
          <cell r="D1" t="str">
            <v>德</v>
          </cell>
        </row>
        <row r="1">
          <cell r="J1" t="str">
            <v>智</v>
          </cell>
        </row>
        <row r="1">
          <cell r="L1" t="str">
            <v>体</v>
          </cell>
        </row>
        <row r="2">
          <cell r="B2" t="str">
            <v>学号</v>
          </cell>
          <cell r="C2" t="str">
            <v>姓名</v>
          </cell>
          <cell r="D2" t="str">
            <v>项目</v>
          </cell>
          <cell r="E2" t="str">
            <v>加分</v>
          </cell>
          <cell r="F2" t="str">
            <v>集体加分</v>
          </cell>
          <cell r="G2" t="str">
            <v>减分项目</v>
          </cell>
          <cell r="H2" t="str">
            <v>减分</v>
          </cell>
          <cell r="I2" t="str">
            <v>最终加减分</v>
          </cell>
          <cell r="J2" t="str">
            <v>项目</v>
          </cell>
          <cell r="K2" t="str">
            <v>加分</v>
          </cell>
          <cell r="L2" t="str">
            <v>项目</v>
          </cell>
          <cell r="M2" t="str">
            <v>加分</v>
          </cell>
        </row>
        <row r="3">
          <cell r="B3">
            <v>2334110548</v>
          </cell>
          <cell r="C3" t="str">
            <v>金贝贝</v>
          </cell>
          <cell r="D3" t="str">
            <v>1.2025年“五育润心，沐光同行”千人手语操积极分子校级（0.1）
2.2025年“五育润心，沐光同行”千人手语操优秀志愿者院级（0.1）</v>
          </cell>
          <cell r="E3">
            <v>0.2</v>
          </cell>
          <cell r="F3">
            <v>0.375</v>
          </cell>
          <cell r="G3" t="str">
            <v>旷课2学时</v>
          </cell>
          <cell r="H3">
            <v>-0.3</v>
          </cell>
          <cell r="I3">
            <v>0.275</v>
          </cell>
          <cell r="J3" t="str">
            <v>无</v>
          </cell>
          <cell r="K3">
            <v>0</v>
          </cell>
          <cell r="L3" t="str">
            <v>无</v>
          </cell>
          <cell r="M3">
            <v>0</v>
          </cell>
        </row>
        <row r="4">
          <cell r="B4">
            <v>2334110549</v>
          </cell>
          <cell r="C4" t="str">
            <v>刘素奇</v>
          </cell>
          <cell r="D4" t="str">
            <v>1、信管232班文体委员（0.5分）
2、“5.25我爱我”千人手语操优秀志愿者（0.1）
3、“心声所向，无悔前程”微电影积极分子（0.1分）
4.“5.25我爱我”千人手语操校积极分子（0.1）
5.“心声所向，无悔前程”微电影优秀奖（0.15）</v>
          </cell>
          <cell r="E4">
            <v>0.95</v>
          </cell>
          <cell r="F4">
            <v>0.375</v>
          </cell>
          <cell r="G4" t="str">
            <v>旷课2学时</v>
          </cell>
          <cell r="H4">
            <v>-0.3</v>
          </cell>
          <cell r="I4">
            <v>1.025</v>
          </cell>
          <cell r="J4" t="str">
            <v>无</v>
          </cell>
          <cell r="K4">
            <v>0</v>
          </cell>
          <cell r="L4" t="str">
            <v>无</v>
          </cell>
          <cell r="M4">
            <v>0</v>
          </cell>
        </row>
        <row r="5">
          <cell r="B5">
            <v>2334110550</v>
          </cell>
          <cell r="C5" t="str">
            <v>陆衍蓓</v>
          </cell>
          <cell r="D5" t="str">
            <v>1.读书分享大会 二等奖（0.75）
2.商学院(管理学院)“韶华正燃，榜样为光”五四青年说演讲比赛 三等奖（0.5）
3.“重塑心秩序 青春再启航"心理微电影大赛 积极分子（0.05）
4.心理微电影大赛 优秀奖（0.15）
5.回母校寒假社会实践活动 先进个人（0.2）  </v>
          </cell>
          <cell r="E5">
            <v>1.65</v>
          </cell>
          <cell r="F5">
            <v>0.375</v>
          </cell>
          <cell r="G5" t="str">
            <v>旷课2学时</v>
          </cell>
          <cell r="H5">
            <v>-0.3</v>
          </cell>
          <cell r="I5">
            <v>1.725</v>
          </cell>
          <cell r="J5" t="str">
            <v>英语六级（1.5）</v>
          </cell>
          <cell r="K5">
            <v>1.5</v>
          </cell>
          <cell r="L5" t="str">
            <v>无</v>
          </cell>
          <cell r="M5">
            <v>0</v>
          </cell>
        </row>
        <row r="6">
          <cell r="B6">
            <v>2334110551</v>
          </cell>
          <cell r="C6" t="str">
            <v>滕锐</v>
          </cell>
          <cell r="D6" t="str">
            <v>1、年级分会团总支副书记（1分）
2、会合241班主任助理（0.7/2=0.35分）
3、信管232心理委员（0.4分）
4、315宿舍舍长（0.25分）
5、院校友会服务部副部长（0.375分）
6、院自律委员会综合事务部副部长（0.375分）
7、读书分享会二等奖（0.75分）
8、院笔记大赛二等奖（0.75分）
9、院团委“优秀学生干部”（0.75分）
10、2024年度心协优秀宿舍信息联络员（0.75分）
11、院迎新宿舍引导“优秀志愿者”（0.1分）
12、院国家安全日活动先进个人（0.1分）
13、院五四青年说活动先进个人（0.1分）
14、院“铭记历史，致敬英雄”活动先进个人（0.1分）
15、院“立冬处至寒意起，暖情满溢活动集”活动积极分子（0.05分）
16、院“岁月留声，青春传情”活动先进个人（0.1分）
17、院校庆校友访谈活动先进个人（0.1分）
18、院人工智能院赛活动先进个人（0.1分）
19、院校友会服务部先进标兵（0.75分）
20、文明宿舍（0.1分）
21、2024年校学生社团考核工作积极分子（0.1分）
22、年级分会年度优秀学生骨干（0.75分）
23、校乡村振兴建设促进会主要负责人（0.15分）24.“建行杯”志愿者（0.25）</v>
          </cell>
          <cell r="E6">
            <v>8.6</v>
          </cell>
          <cell r="F6">
            <v>0.375</v>
          </cell>
        </row>
        <row r="6">
          <cell r="I6">
            <v>8.975</v>
          </cell>
          <cell r="J6" t="str">
            <v>1、英语六级（1.5分）
2、2025年全国本科院校税收风险管控案例大赛国家三等奖（2*0.25=0.5分）
3、2025年全国本科院校税收风险管控案例大赛全国总决赛额外加分（2分）
4、第十九届“挑战杯”大学生课外学术科技作品竞赛院级二等奖（0分）
5、第十九届“挑战杯”大学生课外学术科技作品竞赛院级选拔赛且获等级奖额外加分【院二获奖加额外分0.6分】</v>
          </cell>
          <cell r="K6">
            <v>4.6</v>
          </cell>
          <cell r="L6" t="str">
            <v>无</v>
          </cell>
          <cell r="M6">
            <v>0</v>
          </cell>
        </row>
        <row r="7">
          <cell r="B7">
            <v>2334110552</v>
          </cell>
          <cell r="C7" t="str">
            <v>王民</v>
          </cell>
          <cell r="D7" t="str">
            <v>1:商学院科技实践部先进标兵(0.75)
2:商学院五四主题配音活动先进个人(0.1)
3:商学院暑期社会实践先进个人(0.1)
4:电气，机械，商管三院联合水火箭大赛先进个人(0.1)
5:商学院寒假社会实践先进个人(0.1)
6:科技实践部竞赛与社会实践先进个人(0.1)
7:商学院挑战杯院赛先进个人(0.1)
8:商学院挑战杯院级选拔赛积极分子(0.05)
9:商学院暑期社会实践经验交流会积极分子(0.05)
10:商学院科技实践部工作人员(0.375)
11:商学院爱倍加活动部工作人员(0.25)
12:读书分享会三等奖(0.5)
13:文明宿舍7-315（0.1）
14：剧本乐院级一等奖（0.5）
15：诚信感恩主题书画作品三等奖（0.5）</v>
          </cell>
          <cell r="E7">
            <v>3.675</v>
          </cell>
          <cell r="F7">
            <v>0.375</v>
          </cell>
        </row>
        <row r="7">
          <cell r="I7">
            <v>4.05</v>
          </cell>
          <cell r="J7" t="str">
            <v>1:大学生创新大赛获得校级二等奖【校二对应三类第二等级，0.5*0.075+0.75=0.7875】
2:商学院挑战杯院赛一等奖，参与校级选拔赛未获奖【院一获奖加额外分0.6分】
3:计算机二级（2）</v>
          </cell>
          <cell r="K7">
            <v>3.3875</v>
          </cell>
          <cell r="L7" t="str">
            <v>无</v>
          </cell>
          <cell r="M7">
            <v>0</v>
          </cell>
        </row>
        <row r="8">
          <cell r="B8">
            <v>2334110553</v>
          </cell>
          <cell r="C8" t="str">
            <v>杨慧</v>
          </cell>
          <cell r="D8" t="str">
            <v>1、信管242班级助理（0.7/2=0.35分）2、商学院心协办公室部长（0.75分）
3、商学院团委莫文隋青年志愿者协会工作人员（0.375分）
4、商学院(管理学院)大学生心理协会“走进心灵，播撒阳光”心理讲座之“与压力握手言和”先进个人（0.1分）
5、“书海泛波寻雅梦，墨香逸韵润华年” 读书分享会三等奖（0.5分）
6、商学院(管理学院)大学生心理协会举办的“走进心灵，播撒阳光”心理讲座之《考研、求职目标管理与心理调适》先进个人（0.1分）
7、商学院(管理学院)大学生心理协会向社交恐惧“SAY NO” 团体辅导活动先进个人（0.1分）
8、商学院(管理学院)大学生心理协会举办的“五育润心·沐光同行”微电影院赛先进个人（0.1分）
9、商学院(管理学院)大学生心理协会“商学院(管理学院) 心理剧场”先进个人（0.1分）
10、商学院(管理学院)大学生心理协会“古今六部缘:时光缝隙中的相遇”素质拓展先进个人（0.1分）
11、商学院(管理学院)团委莫文隋青年志愿者服务部“足印山河，益路同行”活动先进个人（0.1分）
12、商学院(管理学院)“书海泛波寻雅梦，墨香逸韵润华年”读书分享会活动先进个人（0.1分）
13、商学院(管理学院)“青春与信仰同行:从历史到未来的责任对话”活动先进个人（0.1分）
14、商学院（管理学院）“雷锋精神进校园，童心筑梦向未来”活动先进个人（0.1分）
15、商学院(管理学院)“中华慈善博物馆志愿者讲解活动”活动先进个人（0.1分）
16、商学院(管理学院)“誓师大会”活动先进个人（0.1分）
17、商学院(管理学院)“第六批中华慈善博物馆讲解员面试初筛”活动先进个人（0.1分）
18、商学院(管理学院)“志愿汇讲解”活动先进个人（0.1分）
19、在2024-2025学年的年级莫文隋工作中获先进标兵（0.75分）
20、商学院(管理学院)2024-2025年度志愿服务单项工作表彰（0.75分）
21、商学院(管理学院)2025年毕业晚会先进个人（0.1分）
22、南通大学"三下乡"暑期社会实践"优秀团队"绿野兴农团三等奖（0.375分）
23、南通大学"三下乡"暑期社会实践"言慈计划优秀奖（0.15分）
24、在2024-2025学年度南通大学“大学生心理协会”商学院(管理学院) 心协分会“年度优秀干部”（0.75分）
25、在2024-2025学年商学院(管理学院)团委优秀学生干部”（0.75分）26、商学院(管理学院)心协分会举办的心理“剧本乐”院一等奖（0.5分）
27、2024南通大学商学院(管理学院)迎新生志愿服务活动“优秀志愿者”（0.1分）
28、商学院(管理学院)大学生心理协会举办的“心声所向，无悔前程”微电影拍摄活动先进个人（0.1分）
29、“重塑心秩序 青春再启航” 心理微电影大赛决赛校优秀奖（0.15分）
30、文明宿舍7-315（0.1分）31、南通大学合并组建20周年系列活动志愿者（0.1分）
32、2024年商学院团委莫文隋言慈计划暑期活动成员（0.1分）
33、2024年度心协优秀朋辈辅导者（1分）34、学院团委莫文隋青年志愿者服务部部门工作年度先进标兵（0.75分）</v>
          </cell>
          <cell r="E8">
            <v>9.9</v>
          </cell>
          <cell r="F8">
            <v>0.375</v>
          </cell>
        </row>
        <row r="8">
          <cell r="I8">
            <v>10.275</v>
          </cell>
          <cell r="J8" t="str">
            <v>1、2025挑战杯人工智能+专项赛校内选拔赛三等奖、额外申请【校三对应三类第三等级，0.2*0.075+0.5=0.515】
2、2025南通大学大学生创新创业大赛红旅赛道校内选拔赛二等奖【校二对应三类第二等级，0.5*0.075+0.75=0.7875】
3、商学院（管理学院）第十九届“挑战杯”大学生课外学术科技作品竞赛院级选拔赛院二等奖【院二获奖无等级分，加额外分0.6分】
4、挑战赛“人工智能+”额外申请加分（0）</v>
          </cell>
          <cell r="K8">
            <v>1.9025</v>
          </cell>
          <cell r="L8" t="str">
            <v>无</v>
          </cell>
          <cell r="M8">
            <v>0</v>
          </cell>
        </row>
        <row r="9">
          <cell r="B9">
            <v>2334110555</v>
          </cell>
          <cell r="C9" t="str">
            <v>张鑫茹</v>
          </cell>
          <cell r="D9" t="str">
            <v>1、信管232学习委员（0.8分）
2、商学院莫文隋干事（0.25分）
3、商学院红会宣传部副部（0.375分）
4、校乡村振兴建设促进会综合部副部（0.375分）
5、院迎新生活动优秀志愿者（0.1分）6、院红会招新面试积极分子（0.05分）
7、院红会招新宣讲先进个人（0.1分）8、商学院（管理学院）志愿汇先进个人（0.1分）
9、暑期社会实践“优秀团队”优秀奖（0.15）10、暑期社会实践“优秀团队”三等奖（0.375）
11、商学院（管理学院）"立冬初至寒意起，暖情满溢活动集"活动先进个人（0.1分）
12、商学院（管理学院）"第六批中华慈善博物馆讲解员面试初筛"活动先进个人（0.1分）
13、商学院（管理学院）“慈善博物馆志愿讲解员复试”活动先进个人（0.1分）
14、院防艾·救护情景剧活动积极分子（0.05分）15、院红十字会员活动积极分子（0.05分）
16、南通大学第十六届防艾·救护情剧大赛中荣获壹等奖（0.75分）
17、“矢至人道携手同行”博爱月表彰（0.05分）18、团委“优秀学生干部”（0.75分）
19、院红会优秀学生干部（0.75分）20、南通大学新生体检志愿服务工作（0.05分）
21、院志愿服务单项工作表彰（0.75分）22、“足印山河，益路同行”活动先进个人（0.1分）
23、读书分享会活动先进个人（0.1分）
24、青春与信仰同行活动先进个人（0.1分）
25、雷锋精神进校园活动先进个人（0.1分）
26、誓师大会活动先进个人（0.1分）
27、志愿者讲解活动先进个人（0.1分）
28、商学院（管理学院）优秀志愿者（0.1分）
29、读书分享会三等奖（0.5分）
30、毕业晚会工作优秀表彰（0.1分）
31、优秀宿舍（0.1分）32、剧本乐一等奖（0.5分）33、先进标兵（0.75分）
34、2025年校级暑期社会实践一般立项“青“新”相伴 “益”暖童心”成员（0.2分）
35、2025年院级暑期社会实践慈善文化宣讲团成员（0.1分）
36、院级社会实践策划大赛青“新”相伴 “益”暖童心”集体二等奖（0.375分）
37、交汇点省级刊物投稿（0.5×2=1分）</v>
          </cell>
          <cell r="E9">
            <v>10.5</v>
          </cell>
          <cell r="F9">
            <v>0.375</v>
          </cell>
        </row>
        <row r="9">
          <cell r="I9">
            <v>10.875</v>
          </cell>
          <cell r="J9" t="str">
            <v>1、全国计算机二级（2分）</v>
          </cell>
          <cell r="K9" t="str">
            <v>2分</v>
          </cell>
          <cell r="L9" t="str">
            <v>无</v>
          </cell>
          <cell r="M9">
            <v>0</v>
          </cell>
        </row>
        <row r="10">
          <cell r="B10">
            <v>2334110556</v>
          </cell>
          <cell r="C10" t="str">
            <v>曹宇洋</v>
          </cell>
          <cell r="D10" t="str">
            <v>1、信管232班副班长（0.8分）
2、商学院（管理学院）心协分会活动部副部长（0.375分）
3、大学生心理协会5.25材料活动审核先进个人（0.1分）
4、“经纬织绪，彩触愈心 ”活动先进个人（0.1分）
5、“情绪寄存处：喷绘心灵的色彩”活动先进个人（0.1分）
6、9.25班级材料审核活动先进个人（0.1分）
7、2024年心理委员、宿舍心理联络员专题培训会先进个人（0.1分）
8、“古今六部缘：时光缝隙中相遇”素拓活动先进个人（0.1分)
9.21天种花计划活动先进个人（0.1分）
10.“今思古道，织梦未来“活动先进个人（0.1分）
11、商学院（管理学院）心协年度优秀干部（0.75）
12、文明宿舍（0.1分）</v>
          </cell>
          <cell r="E10">
            <v>2.825</v>
          </cell>
          <cell r="F10">
            <v>0.375</v>
          </cell>
        </row>
        <row r="10">
          <cell r="I10">
            <v>3.2</v>
          </cell>
          <cell r="J10" t="str">
            <v>CET6 425以上（1.5分）</v>
          </cell>
          <cell r="K10">
            <v>1.5</v>
          </cell>
          <cell r="L10" t="str">
            <v>无</v>
          </cell>
          <cell r="M10">
            <v>0</v>
          </cell>
        </row>
        <row r="11">
          <cell r="B11">
            <v>2334110558</v>
          </cell>
          <cell r="C11" t="str">
            <v>董克傲</v>
          </cell>
          <cell r="D11" t="str">
            <v>1.文明宿舍（0.1分）
2.信管232宣传委员一学期（0.6/2=0.3分）</v>
          </cell>
          <cell r="E11">
            <v>0.4</v>
          </cell>
          <cell r="F11">
            <v>0.375</v>
          </cell>
        </row>
        <row r="11">
          <cell r="I11">
            <v>0.775</v>
          </cell>
          <cell r="J11" t="str">
            <v>1、CET6达到425分（1.5分）</v>
          </cell>
          <cell r="K11">
            <v>1.5</v>
          </cell>
          <cell r="L11" t="str">
            <v>无</v>
          </cell>
          <cell r="M11">
            <v>0</v>
          </cell>
        </row>
        <row r="12">
          <cell r="B12">
            <v>2334110564</v>
          </cell>
          <cell r="C12" t="str">
            <v>陆川</v>
          </cell>
          <cell r="D12" t="str">
            <v>1、信管232班团支书（1分）【补】2、商学院团委莫文隋青年志愿者服务部副部（0.375分）【补】
3、商学院大学生心理协会分会艺术团部长（0.375分）【补】
4、“5·25我爱我千人手语操表演活动”院级优秀志愿者（0.1分）5、十佳朋辈辅导者（0.2分）
6、商学院7月2日迎新宿舍引导志愿者；优秀志愿者（0.1分）
7、商学院（管理学院）2024-2025年度志愿服务单项工作表彰（0.75分）
8、商学院2024-2025学生莫文隋工作先进标兵（0.75分）
9、“情牵心海，剧展芳华”情景剧院赛先进个人（0.1分）10、“书海泛波寻雅梦，墨香逸韵润华年”读书分享会先进个人（0.1分）
11“青春与信仰同行：从历史到未来的责任对话”先进个人（0.1分）12、“情牵心海，剧展芳华”剧本乐院赛先进个人（0.1分）
13、“雷锋精神进校园，童心筑梦向未来”活动先进个人（0.1分）14、“重塑心秩序，青春再起航”心里微电影大赛校优秀奖（0.15分）
15、“今思古道，梦织未来-丝路心桥嘉年华手语操表演活动”先进个人（0.1分）16、“今思古道，梦织未来-丝路心桥嘉年华活动”先进个人（0.1分）
17、“誓师大会”活动先进个人（0.1分）18、“中慈善博物馆志愿者讲解员活动”先进个人（0.1分）
19、院微电影拍摄活动先进个人（0.1分）20、五育润心，沐光同行微电影院赛先进个人（0.1分）
21、“心里剧场”先进个人（0.1分）22、“立冬初至寒风至，礼献闸桥暖情溢”先进个人（0.1分）
23、“立冬初至寒意起，暖情满溢活动集”先进个人（0.1分）
24、“第六批中慈善博物馆讲解员面试初筛”先进个人（0.1分）
25、“古今六部缘，时光缝隙中的相遇”素质拓展活动先进个人（0.1分）
26、2024年9月迎新活动优秀志愿者（0.1分）27、“志愿汇讲解活动”先进个人（0.1分）
28、大学生心理协会商学院（管理学院）分会“年度优秀干部”（0.75分）
29、院团委学生会“优秀学生干部”（0.75分）30、“足印山河，益路同行”活动先进个人（0.1分）
31、南通大学大学生科协微电影大赛三等奖（0.375分）
32、五育润心，沐光同行校心理健康宣传月千人手语操表演活动积极分子（0.1分）
33、商学院（管理学院）思政技能大比武三等奖（0.5分）
34、校级暑期社会实践小分队成员（0.2分）35、省级媒体平台长江网发布文章（1分）
36、院级暑期社会实践小分队成员（0.1）37、2024年暑期社会实践先进个人（1分）
38、南通大学第五届心理情景剧大赛校三等奖（0.375分）
39、商学院（管理学院）“马克思主义，青年说”系列活动积极分子（0.05分）
40、2024年度心协优秀朋辈辅导者（1分）</v>
          </cell>
          <cell r="E12">
            <v>11.9</v>
          </cell>
          <cell r="F12">
            <v>0.375</v>
          </cell>
        </row>
        <row r="12">
          <cell r="I12">
            <v>12.275</v>
          </cell>
          <cell r="J12" t="str">
            <v>1、全国高校商业精英挑战赛-创新创业竞赛国家二等奖（1.25+3=4.25分）
2、中国国际 “互联网+”大学生创新创业大赛校级二等奖【校二对应三类第二等级，0.5*0.125+0.75=0.8125】
3、“挑战杯”人工智能+校级三等奖【校三对应三类第三等级，0.2*0.5+0.5=0.6，额外分只能申请3项，故为0.1分】
4、全国大学生电子商务“创新、创意及创业”挑战赛校级二等奖（0.25分）【校二对应三类第三等级，0.2*0.5=0.1】
5、全国大学生市场调查与分析大赛校级三等奖【校三对应三类第四等级，0.1*0.5=0.05】
6、2024-2025年度南通大学商务谈判大赛校级三等奖【校三对应三类第四等级，0.1*0.075=0.0075】
7、“挑战杯”全国大学生课外学术科技作品竞赛院级二等奖“苏北乡村振兴的有效途径—以莲藕产业现代化为例”【院二获奖无等级分，加额外分0.6分】
8、“挑战杯”全国大学生课外学术科技作品竞赛院级一等奖“新业态背景下即时零售服务质量对Z世代再购意向的影响”【0分】
9、2025年大学生创业训练计划校级立项（0.25分）
10、CET四级通过大一时因挂科未申请加分（1分）</v>
          </cell>
          <cell r="K12">
            <v>2.92</v>
          </cell>
          <cell r="L12" t="str">
            <v>无</v>
          </cell>
          <cell r="M12">
            <v>0</v>
          </cell>
        </row>
        <row r="13">
          <cell r="B13">
            <v>2334110565</v>
          </cell>
          <cell r="C13" t="str">
            <v>卢添锦</v>
          </cell>
          <cell r="D13" t="str">
            <v>1.商学院学生会宣传外联部干部（0.5分）
2.商学院学生会宣传外联部先进个人（0.1分）
3.商学院年级宣传工作优秀个人（0.1分）
4.商学院“联通风华，商韵华章”活动先进个人（0.1分）
5.商学院星评材料汇总积极分子（0.05）
6.商学院学生会招新宣讲会先进个人（0.1分）
7.商学院2024PPT技能大赛先进个人（0.1分）</v>
          </cell>
          <cell r="E13">
            <v>1.05</v>
          </cell>
          <cell r="F13">
            <v>0.375</v>
          </cell>
        </row>
        <row r="13">
          <cell r="I13">
            <v>1.425</v>
          </cell>
          <cell r="J13" t="str">
            <v>CET4达425分（1分）</v>
          </cell>
          <cell r="K13">
            <v>1</v>
          </cell>
          <cell r="L13" t="str">
            <v>无</v>
          </cell>
          <cell r="M13">
            <v>0</v>
          </cell>
        </row>
        <row r="14">
          <cell r="B14">
            <v>2334110566</v>
          </cell>
          <cell r="C14" t="str">
            <v>倪苏豪</v>
          </cell>
          <cell r="D14" t="str">
            <v> 1、226文明宿舍（0.1分）</v>
          </cell>
          <cell r="E14">
            <v>0.1</v>
          </cell>
          <cell r="F14">
            <v>0.375</v>
          </cell>
        </row>
        <row r="14">
          <cell r="I14">
            <v>0.475</v>
          </cell>
          <cell r="J14" t="str">
            <v>1、日语六级（1.5分）</v>
          </cell>
          <cell r="K14">
            <v>1.5</v>
          </cell>
          <cell r="L14" t="str">
            <v>无</v>
          </cell>
          <cell r="M14">
            <v>0</v>
          </cell>
        </row>
        <row r="15">
          <cell r="B15">
            <v>2334110567</v>
          </cell>
          <cell r="C15" t="str">
            <v>戚梦东</v>
          </cell>
          <cell r="D15" t="str">
            <v>1.“建行杯”志愿者（0.25）【补】 2.宿舍长 （0.5）3.启东迎新优秀志愿者（0.1）4.暑假社会实践小队成员（0.1） 5.寒假社会实践小队成员（0.1）6.信管232宣传委员一学期（0.6/2=0.3分）</v>
          </cell>
          <cell r="E15">
            <v>1.35</v>
          </cell>
          <cell r="F15">
            <v>0.375</v>
          </cell>
          <cell r="G15" t="str">
            <v>旷课2学时、迟到早退1学时</v>
          </cell>
          <cell r="H15">
            <v>-0.4</v>
          </cell>
          <cell r="I15">
            <v>1.325</v>
          </cell>
          <cell r="J15" t="str">
            <v>1、全国计算机二级（2分） 2、英语六级（1.5） </v>
          </cell>
          <cell r="K15">
            <v>3.5</v>
          </cell>
          <cell r="L15" t="str">
            <v>1、南通大学排球赛男子团体第三名（1分）</v>
          </cell>
          <cell r="M15">
            <v>1</v>
          </cell>
        </row>
        <row r="16">
          <cell r="B16">
            <v>2334110569</v>
          </cell>
          <cell r="C16" t="str">
            <v>曲振宇</v>
          </cell>
          <cell r="D16" t="str">
            <v>1、信管232生活委员(0.7/2=0.35一学期)
2、31-226舍长（0.5分）
3、2025文明宿舍（0.1分）</v>
          </cell>
          <cell r="E16">
            <v>0.95</v>
          </cell>
          <cell r="F16">
            <v>0.375</v>
          </cell>
        </row>
        <row r="16">
          <cell r="I16">
            <v>1.325</v>
          </cell>
          <cell r="J16" t="str">
            <v>无</v>
          </cell>
          <cell r="K16">
            <v>0</v>
          </cell>
          <cell r="L16" t="str">
            <v>无</v>
          </cell>
          <cell r="M16">
            <v>0</v>
          </cell>
        </row>
        <row r="17">
          <cell r="B17">
            <v>2334110576</v>
          </cell>
          <cell r="C17" t="str">
            <v>袁偲程</v>
          </cell>
          <cell r="D17" t="str">
            <v>1、信管232班班长（1分）2、信管242班主任助理（0.5/2=0.25分）
3、商学院团委学生会生活服务部副部长（0.375分）4、商学院红十字分会会理（0.375分）
5、红色文化传习社社长（0.15分）6、江海思源青年研习社 社联部部长（0.25分）
7、2025年校级暑期社会实践重点立项“江海润乡青耕行”成员（0.2分）
8、2025年校级暑期社会实践一般立项“青“新”相伴 “益”暖童心”成员（0.2分）
9、2024年寒假社会实践校级“睢”梦远航小队成员（0.2分）
10、校级2024年度学生社团积极分子（1分）
11、院级2024年暑期社会实践“先进个人”（0.1分）12、校级2024年暑期社会实践先进个人（0.2分）
13、院级心协微电影先进个人（0.1分）14、市级2024年博爱青春荣誉证书（0.3分）
15、团中央 2024年关爱行动“少年儿童安全守护计划”管道保护宣传志愿服务活动证书（0.5分）
16、院级红会红十字会员活动先进个人（0.1分）
17、院级红会救护情景剧积极分子（0.05分）
18、院级红会“优秀学生干部”（0.75分）19、院级学生会“优秀学生干部”（0.75分）
20、院级“绘五四风华，燃青春炬火’主题手抄报活动先进个人（0.1分）
21、院级家乡风情秀活动先进个人（0.1分）22、“财智兼修，商行致远’财商系列活动先进个人（0.1分）
23、校级科协微电影团体三等奖（0.375分）24、院级学生会生活服务部年度先进标兵（0.75分）
25、院级宿舍文化节活动先进个人（0.1分）26、2024年博爱青春院级申请额外加分（0.1分）
27、2024年博爱青春市级申请额外加分（1分）28、院红会招新面试先进个人（0.1分）29、院红会招新宣讲先进个人（0.1分）
30、南通大学第十六届防艾·救护情剧大赛中荣获壹等奖（0.75分）
31、院迎新宿舍引导“优秀志愿者”（0.1分）
32、“重塑心秩序，青春再起航”心里微电影大赛校优秀奖（0.15分）
33、2025年院级暑期社会实践“江海润乡青耕行”成员（0.1分）
34、2025年院级暑期社会实践“青“新”相伴 “益”暖童心”成员（0.1分）
35、院级社会实践策划大赛“江海润乡青耕行”集体一等奖（0.5分）
36、院级社会实践策划大赛青“新”相伴 “益”暖童心”集体二等奖（0.375分）</v>
          </cell>
          <cell r="E17">
            <v>11.75</v>
          </cell>
          <cell r="F17">
            <v>0.375</v>
          </cell>
          <cell r="G17" t="str">
            <v>迟到早退1学时</v>
          </cell>
          <cell r="H17">
            <v>-0.1</v>
          </cell>
          <cell r="I17">
            <v>12.025</v>
          </cell>
          <cell r="J17" t="str">
            <v>1、第十九届“挑战杯”大学生课外学术科技作品竞赛院级三等奖（0分）
2、第十九届“挑战杯”大学生课外学术科技作品竞赛院级选拔赛且获等级奖额外加分【院三获奖无等级分，加额外分0.2分】
3、2025商务谈判三等奖（0.2*0.25=0.05分）【校三对应三类第四等级，0.1*0.25=0.025】</v>
          </cell>
          <cell r="K17">
            <v>0.225</v>
          </cell>
          <cell r="L17" t="str">
            <v>无</v>
          </cell>
          <cell r="M17">
            <v>0</v>
          </cell>
        </row>
        <row r="18">
          <cell r="B18">
            <v>2334110577</v>
          </cell>
          <cell r="C18" t="str">
            <v>张熠天</v>
          </cell>
          <cell r="D18" t="str">
            <v>信管232 组织委员（0.6）</v>
          </cell>
          <cell r="E18">
            <v>0.6</v>
          </cell>
          <cell r="F18">
            <v>0.375</v>
          </cell>
        </row>
        <row r="18">
          <cell r="I18">
            <v>0.975</v>
          </cell>
          <cell r="J18" t="str">
            <v>无</v>
          </cell>
          <cell r="K18">
            <v>0</v>
          </cell>
          <cell r="L18" t="str">
            <v>无</v>
          </cell>
          <cell r="M18">
            <v>0</v>
          </cell>
        </row>
        <row r="19">
          <cell r="B19">
            <v>2334110572</v>
          </cell>
          <cell r="C19" t="str">
            <v>王权</v>
          </cell>
        </row>
        <row r="19">
          <cell r="E19">
            <v>0</v>
          </cell>
          <cell r="F19">
            <v>0.375</v>
          </cell>
          <cell r="G19" t="str">
            <v>旷课，累计10学时及以上，被给予通报批评；旷课19学时</v>
          </cell>
          <cell r="H19">
            <v>-5.35</v>
          </cell>
          <cell r="I19">
            <v>-4.975</v>
          </cell>
          <cell r="J19" t="str">
            <v>无</v>
          </cell>
          <cell r="K19">
            <v>0</v>
          </cell>
          <cell r="L19" t="str">
            <v>无</v>
          </cell>
          <cell r="M19">
            <v>0</v>
          </cell>
        </row>
        <row r="20">
          <cell r="B20" t="str">
            <v>2334110560</v>
          </cell>
          <cell r="C20" t="str">
            <v>贺子航</v>
          </cell>
        </row>
        <row r="20">
          <cell r="E20">
            <v>0</v>
          </cell>
          <cell r="F20">
            <v>0.375</v>
          </cell>
          <cell r="G20" t="str">
            <v>旷课3学时</v>
          </cell>
          <cell r="H20">
            <v>-0.45</v>
          </cell>
          <cell r="I20">
            <v>-0.075</v>
          </cell>
          <cell r="J20" t="str">
            <v>无</v>
          </cell>
          <cell r="K20">
            <v>0</v>
          </cell>
          <cell r="L20" t="str">
            <v>无</v>
          </cell>
          <cell r="M20">
            <v>0</v>
          </cell>
        </row>
        <row r="21">
          <cell r="B21" t="str">
            <v>2334110563</v>
          </cell>
          <cell r="C21" t="str">
            <v>李知谦</v>
          </cell>
        </row>
        <row r="21">
          <cell r="E21">
            <v>0</v>
          </cell>
          <cell r="F21">
            <v>0.375</v>
          </cell>
          <cell r="G21" t="str">
            <v>旷课4学时</v>
          </cell>
          <cell r="H21">
            <v>-0.6</v>
          </cell>
          <cell r="I21">
            <v>-0.225</v>
          </cell>
          <cell r="J21" t="str">
            <v>无</v>
          </cell>
          <cell r="K21">
            <v>0</v>
          </cell>
          <cell r="L21" t="str">
            <v>无</v>
          </cell>
          <cell r="M21">
            <v>0</v>
          </cell>
        </row>
        <row r="22">
          <cell r="B22" t="str">
            <v>2334110573</v>
          </cell>
          <cell r="C22" t="str">
            <v>王鑫</v>
          </cell>
        </row>
        <row r="22">
          <cell r="E22">
            <v>0</v>
          </cell>
          <cell r="F22">
            <v>0.375</v>
          </cell>
          <cell r="G22" t="str">
            <v>旷课6学时</v>
          </cell>
          <cell r="H22">
            <v>-0.9</v>
          </cell>
          <cell r="I22">
            <v>-0.525</v>
          </cell>
          <cell r="J22" t="str">
            <v>无</v>
          </cell>
          <cell r="K22">
            <v>0</v>
          </cell>
          <cell r="L22" t="str">
            <v>无</v>
          </cell>
          <cell r="M22">
            <v>0</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heet1"/>
    </sheetNames>
    <sheetDataSet>
      <sheetData sheetId="0">
        <row r="1">
          <cell r="D1" t="str">
            <v>德</v>
          </cell>
        </row>
        <row r="1">
          <cell r="I1" t="str">
            <v>智</v>
          </cell>
        </row>
        <row r="1">
          <cell r="K1" t="str">
            <v>体</v>
          </cell>
        </row>
        <row r="2">
          <cell r="B2" t="str">
            <v>学号</v>
          </cell>
          <cell r="C2" t="str">
            <v>姓名</v>
          </cell>
          <cell r="D2" t="str">
            <v>项目</v>
          </cell>
          <cell r="E2" t="str">
            <v>加分</v>
          </cell>
          <cell r="F2" t="str">
            <v>减分项目</v>
          </cell>
          <cell r="G2" t="str">
            <v>减分</v>
          </cell>
          <cell r="H2" t="str">
            <v>最终加减分</v>
          </cell>
          <cell r="I2" t="str">
            <v>项目</v>
          </cell>
          <cell r="J2" t="str">
            <v>加分</v>
          </cell>
          <cell r="K2" t="str">
            <v>项目</v>
          </cell>
          <cell r="L2" t="str">
            <v>加分</v>
          </cell>
        </row>
        <row r="3">
          <cell r="B3">
            <v>2207110077</v>
          </cell>
          <cell r="C3" t="str">
            <v>郭永瑞</v>
          </cell>
          <cell r="D3" t="str">
            <v>1、行政231“五四红旗团支部”（0.75分）
2、文明宿舍（0.1分）
3、寝室长（0.25分）
4、组织委员（0.6分）</v>
          </cell>
          <cell r="E3">
            <v>1.7</v>
          </cell>
        </row>
        <row r="3">
          <cell r="H3">
            <v>1.7</v>
          </cell>
          <cell r="I3" t="str">
            <v>无</v>
          </cell>
          <cell r="J3">
            <v>0</v>
          </cell>
          <cell r="K3" t="str">
            <v>无</v>
          </cell>
          <cell r="L3">
            <v>0</v>
          </cell>
        </row>
        <row r="4">
          <cell r="B4">
            <v>2234110501</v>
          </cell>
          <cell r="C4" t="str">
            <v>王雅慧</v>
          </cell>
          <cell r="D4" t="str">
            <v>1、行政231班宣传委员（0.6分）2、文明宿舍（0.1分）3、南通海门马拉松优秀志愿者（0.3分）4、优秀团支部（0.75分）</v>
          </cell>
          <cell r="E4">
            <v>1.75</v>
          </cell>
        </row>
        <row r="4">
          <cell r="H4">
            <v>1.75</v>
          </cell>
          <cell r="I4" t="str">
            <v>无</v>
          </cell>
          <cell r="J4">
            <v>0</v>
          </cell>
          <cell r="K4" t="str">
            <v>无</v>
          </cell>
          <cell r="L4">
            <v>0</v>
          </cell>
        </row>
        <row r="5">
          <cell r="B5" t="str">
            <v>2334110101G</v>
          </cell>
          <cell r="C5" t="str">
            <v>刘淑君</v>
          </cell>
          <cell r="D5" t="str">
            <v>1、文明宿舍（0.1）                        
2、行政231“五四红旗团支部”（0.75）</v>
          </cell>
          <cell r="E5">
            <v>0.85</v>
          </cell>
          <cell r="F5" t="str">
            <v>旷课2学时、24-25-1学期10月份晚签查寝累计3次及以上未签到被给予通报批评</v>
          </cell>
          <cell r="G5">
            <v>-2.8</v>
          </cell>
          <cell r="H5">
            <v>-1.95</v>
          </cell>
          <cell r="I5" t="str">
            <v>四级2025年6月（1）</v>
          </cell>
          <cell r="J5">
            <v>1</v>
          </cell>
          <cell r="K5" t="str">
            <v>无</v>
          </cell>
          <cell r="L5">
            <v>0</v>
          </cell>
        </row>
        <row r="6">
          <cell r="B6">
            <v>2334110216</v>
          </cell>
          <cell r="C6" t="str">
            <v>别青青</v>
          </cell>
          <cell r="D6" t="str">
            <v>1、行政231班心理委员（0.8分）2、8号楼234宿舍舍长（0.25分）3、鸿园“一剪一刻，爱国情深”剪纸活动积极分子（0.05分）4、商学院（管理学院）心协分会微电影创作大赛二等奖（0.375分）5、南通市马拉松志愿者（0.15分）6、南通大学迎新宿舍引导“优秀志愿者”（0.1分）7.班集体获2024年度南通大学“五四红旗团支部”荣誉称号（0.75分）8.文明宿舍标兵（0.2分）</v>
          </cell>
          <cell r="E6">
            <v>2.675</v>
          </cell>
        </row>
        <row r="6">
          <cell r="H6">
            <v>2.675</v>
          </cell>
          <cell r="I6" t="str">
            <v>1.CET6超过425分（1.5分）
2.通过初级会计考试（1分）
3.第二届“知翰杯”全国大学生现代企业数字化运营实践与创新挑战赛全国总决赛中荣获优秀奖（0.125分）</v>
          </cell>
          <cell r="J6">
            <v>2.625</v>
          </cell>
          <cell r="K6" t="str">
            <v>无</v>
          </cell>
          <cell r="L6">
            <v>0</v>
          </cell>
        </row>
        <row r="7">
          <cell r="B7">
            <v>2334110217</v>
          </cell>
          <cell r="C7" t="str">
            <v>蔡晨</v>
          </cell>
          <cell r="D7" t="str">
            <v>1 2024年南通大学暑期社会实践先进个人（0.2）2商学院（管理学院） “秋意浓时思故土，家国情怀共此时” 一封家书征文比赛三等奖（0.5）3商学院（管理学院）PPT技能大赛，被评为“三等奖”（0.5）4商学院（管理学院）“书海秋航 笃学并进”优秀学习笔记获得三等奖（0.5）5南通大学图书馆“辉煌七十五载 共庆华彩盛世”荣获三等奖（0.75）6南通市马拉松志愿者（0.15）7在2024年南通大学大学生志愿者暑期文化科技卫生“三下乡”社会实践中，被评为暑期社会实践“先进个人”（0.2）8南通大学学生会工作中在2025年第二季度即第二学期工作优异，荣获“季度之星”称号（0.2）9荣获商学院（管理学院）“优秀学生干部”称号（0.75）10商学院（管理学院）“立冬初至寒意起，暖情满溢活动集”获得“积极分子”称号（0.05）11鸿园纪念抗战胜利80周年海报设计大赛三等奖（0.5）12诚信感恩主题书画作品三等奖（0.5）13商学院（管理学院）人工智能艺术创作大赛二等奖（0.75）14商学院“学霸养成”学习笔记三等奖（0.5）15 2024年博爱青春实践项目（0.1）16 2024年博爱青春暑期实践项目市级一等奖（1）16“红十字笑脸”海报摄影征集活动三等奖（0.5）17 文明宿舍标兵（0.2）18所在团队获得暑期优秀小分队一等奖（0.75）19院级实践团优秀志愿者（0.1）20国家安全日海报大赛二等奖（0.75）21 2051商学院工作优秀表彰先进标兵（0.75）22 南通大学优秀工作人员（1）23 2025寒假专项社会实践先进个人（0.2）24所在团支部，行政231团支部为2024年度南通大学“五四红旗团支部”（0.75）25南通大学商学院（管理学院）第一次学生代表大会、研究生代表大会获得“积极分子”称号（0.05）26积极参与南通大学鸿园“一站式”学生社区剪纸活动（0.05）27新团员入团仪式单项工作表彰（0.1）28商学院（管理学院）心协分会举办的电影创作大赛，获得二等奖（0.375）29在南通大学商学院（管理学院）"青马思想汇﹣﹣师生同读一本书"系列活动中，评为积极分子称号（0.05）30商学院（管理学院）团支书培训大会“先进个人”（0.1）31学院入团仪式“先进工作者”（0.1）32 2025年商学院（管理学院）毕业晚会“先进个人”（0.1）33 任职情况 行政241班主任助理（0.7/2=0.35）【补】34任职情况 商学院（管理学院）团委组织部副部长（0.75）【补】35南通大学综合事务部工作人员（0.75/2=0.375）36校级暑期社会实践小分队成员（石榴籽）（0.2）37院级暑期社会实践小分队成员（生前预嘱，我的生命我的选择）（0.1）【补】38院级暑期社会实践小分队成员（善辨数据新闻，守护伦理之光）（0.1）【补】39寒假校级专项社会实践小分队成员（回母校）（0.2）40“益童前行”活动获得安顺市优秀志愿者（0.3）41院级优秀志愿者称号（0.1）42任职情况 班级文体委员（0.25）【补】43社会实践策划大赛，院三（我的生命我的选择）（0.25）44社会实践策划大赛，院三（善辨数据新闲，守护伦理之光）（0.25）45社会实践策划大赛，院二（青新相伴）（0.375）45.cmau全国大学生市场研究与商业策划大赛校级选拔赛一等奖（校赛）1.5/2=0.75</v>
          </cell>
          <cell r="E7">
            <v>16.625</v>
          </cell>
        </row>
        <row r="7">
          <cell r="H7">
            <v>16.625</v>
          </cell>
          <cell r="I7" t="str">
            <v>1六级达到425分（1.5）
2cmau全国大学生市场研究与商业策划大赛三等奖（分区选拔赛）【地区赛按三类第三等级计算，0.2*0.125=0.025】
3cmau全国大学生市场研究与商业策划大赛校级选拔赛一等奖（校赛）（0.125）
4 2025年南通大学大学生创新大赛（互联网+）一等奖（校赛）（0.075）
5参加互联网+校赛并获等级奖（1）【已提供参赛和获奖证明材料 但若需要可找老师签字】
6 2025年笔译大赛省赛（江苏省）二等奖（0.5）
7 2025年全国高校商业精英挑战赛品牌策划竞赛全国总决赛一等奖（0.375）
8参加全国高校商业精英挑战赛品牌策划竞赛全国总决赛并获等级奖（4）【已提供参赛和获奖证明材料 若需要可找老师签字】
9第二届"知翰杯"全国大学生现代企业数字化运营实践与创新挑战赛全国总决赛中荣获优秀奖（0.0625）
10两篇省级期刊论文均为三作 一篇万方可查 一篇维普可查（0.6）
11国家级立项大创结项（0.625）
12大创校级立项主持人（0.25）
13大创省级立项成员（0.375）
14大创校级立项成员（0.125）
15暑期社会实践校级重点立项成员（石榴籽）（0.125）
16暑期社会实践市级立项结项成员（2024博爱青春）（0.5）
17南通大学第十九届"挑战杯"全国大学生课外学术科技作品竞赛"人工智能＋"专项赛校内选拔赛Prompt学堂﹣人工智能学习流优化工坊三等奖（校赛）（0.015）
18参加小挑数统院进入校赛未获等级奖（0.2）19参加南通大学第十九届"挑战杯"全国大学生课外学术科技作品竞赛"人工智能＋"专项赛校内选拔赛Prompt学堂﹣人工智能学习流优化工坊并获等级奖（1）【已提供参赛和获奖证明材料 若需要可找老师签字】20“挑战杯”校重点培育立项（0.125）21挑战杯院三（0.2）【额外分只能申请3次】</v>
          </cell>
          <cell r="J7">
            <v>10.6525</v>
          </cell>
          <cell r="K7" t="str">
            <v>无</v>
          </cell>
          <cell r="L7">
            <v>0</v>
          </cell>
        </row>
        <row r="8">
          <cell r="B8">
            <v>2334110220</v>
          </cell>
          <cell r="C8" t="str">
            <v>高文爽</v>
          </cell>
          <cell r="D8" t="str">
            <v>1、行政231团支书（1分）2、商学院红十字会办联部部长（0.375分）3、商管院“南北方学子年夜饭”征集活动先进个人（0.1分）4、商学院红十字分会优秀学生干部（0.75分）5、商学院2025年毕业晚会学生文艺工作先进个人（0.1分）6、商学院“我眼中的通大”摄影作品活动优秀奖（0.2分）7、南通大学五四红旗团支部（0.75分）8、商学院救护情景剧比赛积极分子（0.05分）9、商学院红十字会员活动积极分子（0.05分）10、商学院2024-2025学年团组织工作先进标兵（0.75分）11、南通市马拉松志愿者（0.15分）12、商学院团支书培训大会先进个人（0.1分）13、商学院诚信感恩主题书画作品征集活动一等奖（1分）14、商学院“绘五四风华，燃青春火炬”手抄报活动一等奖（1分）15、商学院迎新宿舍优秀志愿者称号（0.1分）16、文明宿舍标兵（0.2分）17、校级暑期社会实践小分队成员（0.2分）18、商学院团委组织部副部长（0.375分）19、商学院（管理学院）心协分会微电影创作大赛二等奖（0.375分）20、商学院青马思想汇师生共读一本书活动积极分子（0.05分）21、商学院团委工作中获得“优秀学生干部”荣誉称号（0.75分）22、商学院入团仪式“先进工作者”称号（0.1分）23、暑期社会实践校级一般立项（0.375分）24、新团员入团仪式单项工作表彰（0.1分）25、商学院暑期社会实践项目策划大赛二等奖（0.375分）26.词达人校三（0.75分）27.CMAU全国大学生市场研究与商业策划大赛校一（0.75）</v>
          </cell>
          <cell r="E8">
            <v>10.5</v>
          </cell>
        </row>
        <row r="8">
          <cell r="H8">
            <v>10.5</v>
          </cell>
          <cell r="I8" t="str">
            <v>1、南通大学大学生课外学术科技作品竞赛院赛特等奖申请加分（0分）
2、南通大学大学生课外学术科技作品竞赛院赛特等奖（0.6分）
3、CMAU全国大学生市场研究与商业策划大赛校级选拔一等奖（0.375分）
4、2025年全国高校商业精英挑战赛创新创业竞赛创业计划赛道全国总决赛一等奖申请加分（4.225分）
5、南通大学大学生创新训练计划竞赛校级立项（0.125分）
6、南通大学大学生创新训练计划竞赛校级结项（0.125分）
7、CET6达到425（1.5分）
8、全国计算机等级考试通过二级MS office（2分）
9、全国计算机等级考试通过一级（1分）
10、“外研杯·词达人杯”全国大学生英语词汇能力大赛校赛三等奖（1分）
11.暑期社会实践校级一般立项主持人(0.25)</v>
          </cell>
          <cell r="J8">
            <v>9.575</v>
          </cell>
          <cell r="K8" t="str">
            <v>无</v>
          </cell>
          <cell r="L8">
            <v>0</v>
          </cell>
        </row>
        <row r="9">
          <cell r="B9">
            <v>2334110224</v>
          </cell>
          <cell r="C9" t="str">
            <v>李梦雅</v>
          </cell>
          <cell r="D9" t="str">
            <v>1.班集体获2024年度南通大学“五四红旗团支部”荣誉称号（0.75分）</v>
          </cell>
          <cell r="E9">
            <v>0.75</v>
          </cell>
          <cell r="F9" t="str">
            <v>旷课2学时</v>
          </cell>
          <cell r="G9">
            <v>-0.3</v>
          </cell>
          <cell r="H9">
            <v>0.45</v>
          </cell>
          <cell r="I9" t="str">
            <v>1.CET6超过425分（1.5分）</v>
          </cell>
          <cell r="J9">
            <v>1.5</v>
          </cell>
          <cell r="K9" t="str">
            <v>无</v>
          </cell>
          <cell r="L9">
            <v>0</v>
          </cell>
        </row>
        <row r="10">
          <cell r="B10">
            <v>2334110226</v>
          </cell>
          <cell r="C10" t="str">
            <v>李晓静</v>
          </cell>
          <cell r="D10" t="str">
            <v>班集体获2024年度南通大学“五四红旗团支部”荣誉称号（0.75分）</v>
          </cell>
          <cell r="E10">
            <v>0.75</v>
          </cell>
          <cell r="F10" t="str">
            <v>旷课2学时</v>
          </cell>
          <cell r="G10">
            <v>-0.3</v>
          </cell>
          <cell r="H10">
            <v>0.45</v>
          </cell>
          <cell r="I10" t="str">
            <v>无</v>
          </cell>
          <cell r="J10">
            <v>0</v>
          </cell>
          <cell r="K10" t="str">
            <v>无</v>
          </cell>
          <cell r="L10">
            <v>0</v>
          </cell>
        </row>
        <row r="11">
          <cell r="B11">
            <v>2334110229</v>
          </cell>
          <cell r="C11" t="str">
            <v>浦祎驰</v>
          </cell>
          <cell r="D11" t="str">
            <v>1、“五育润心沐光同行”南通大学第六届心理微电影大赛活动积极分子(0.1分)2、商学院（管理学院） “ 诚信感恩”主题书画作品征集活动一等奖(1分)3、＂5·25我爱我”千人手语操《我爱你中国》表演活动商学院(管理学院)优秀志愿者(0.1分)4、2025年南通大学“五育润心沐光同行”南通市大中专院校心理健康教育宜传月千人手语操表演活动积极分子（0.1分）5、商学院(管理学院)迎新宿舍引导优秀志愿者(0.1分)6、行政231学习委员(0.8分)7、商学院(管理学院)“红十字笑脸”海报摄影三等奖(0.5分)8、2024年新生入学优秀志愿者(0.2分)9、商学院（管理学院）国家安全主题海报大赛三等奖（0.5分）10、＂五育润心暖冬换彩”心理五色互街区语活动积极分子(0.1分)11、“创意五月艺心向阳”第二届艺术探索节活动积极分子(0.1分)12、2024暑期返家乡先进个人(0.2分)13、舍长(0.25分)14、商学院(管理学院)3·20学业困境帮扶特色活动积极分子（0.05分）15、＂书海泛波寻雅梦，墨香逸韵润华年”读书分享会中优秀奖(0.1分)16、商学院(管理学院)秋意浓时思故土 家国情怀共此时”一封家书征文比赛先进个人(0.1分)17、商学院(管理学院)“青马思想汇--师生同读一本书”活动积极分子(0.05分)18、班主任助理(0.4分)19、商学院(管理学院)组织的“传承张謇精神，争做时代新人”主题征文比赛先进个人(0.1分)20、商学院(管理学院)＂新思想公开课＂系列活动先进个人(0.1分)21、商学院（管理学院)“树牢国安意识防线共筑华夏安全长城”国家安全主题知识竞赛活动积极分子（0.05分）22、纪念中国人民抗日战争暨世界反法西斯战争胜利80周年大学生朗诵作品征文活动积极分子(0.05分)23、商学院(管理学院)2024-2025年度单项工作“新思想公开课先锋骨干”(0.75分)24、商学院(管理学院) 2024-2025年度单项工作“信仰公开课之青春梦想公开课先锋骨干”(0.75分)25、南通大学心理协会组织部副部长（0.75/2=0.375分）26、2024年团委学生会招新活动积极分子（0.05分）27、商学院(管理学院)“地理走天下今日赴远方”演讲比赛活动积极分子（0.05分）28、商学院(管理学院)组织的新思想公开课之学习贯彻党的二十届三中全会精神活动积极分子先进个人（0.1分）29、商学院(管理学院)2025年毕业晚会先进个人（0.1分）30、“书海秋航、笃学并进”优秀学习笔记评比二等奖(0.75分)31、商学院(管理学院)＂我眼中的通大”摄影比赛“三等奖”(0.5分)32、商学院(管理学院)剧本乐创作大赛三等奖(0.5分)33、商学院(管理学院)“传承张謇精神，争做时代新人"主题征文比赛二等奖(0.75分)34、沪江杯科技翻译大赛日译中优秀奖(1分)35、南通大学寒假一起云支教专项活动优秀志愿者(0.2分)36、商学院(管理学院)纪念抗战胜利80周年海报比赛二等奖(0.75分)37、商学院(管理学院)五四青年说演讲比赛二等奖（集体项目）（0.75/2=0.375分）38、商学院(管理学院)绘五四风华燃青春炬火手抄报比赛二等奖(0.75分)39、南通大学五四红旗团支部(0.75分)40、商学院(管理学院)学习调研部工作人员（0.75/2=0.375分）41、2024年暑假社会实践一起云支教专项活动优秀志愿者（0.2分）42、第七届人民中国杯日语翻译优秀奖（1分）43、南通大学红十字会“青春无艾 与爱同行”主题作品征集评选二等奖（1分）44、南通大学“情牵心海 剧展芳华”第五届心理情景剧大赛活动积极分子（0.1分）45、2024-2025学年度南通大学优秀学生会工作人员（1.5分）46、2024-2025学年南通大学大学生心理协会优秀骨干（1.5分）47、2024-2025学年商学院（管理学院）优秀学生干部（0.75分）48、中青网发表文章、人民日报发表文章、江苏新闻网发表文章（4分）49、文明宿舍（0.1分）50、院级孪生智护暑期社会实践小队成员（0.1分）51、院级韧心筑梦社会实践小队成员（0.1分）52、院级云域华潮社会实践小队成员（0.1分）53、校级重点立项ai小课堂，科普伴成长暑期社会实践小队成员（0.2分）54、商学院(管理学院)人工智能艺术创作大赛三等奖（0.5分）55、商学院(管理学院)云帆启韵，文铎传新宣传技能三等奖（0.5分）56、商学院(管理学院)马克思主义青年说系列活动积极分子（0.05）57、社会实践策划大赛，院三（孪生智护）（0.25）58、社会实践策划大赛，院三（韧心筑梦）（0.25）59、江苏省城市足球联赛志愿者（0.15分）60社会实践策划大赛，院三（云域华潮）（0.25分）61、2024年度优秀心协宿舍信息联络员（1分）62.词达人校赛一等奖（1.5）63.cmau全国大学生市场研究与商业策划大赛校一等奖（1.5/2=0.75）
</v>
          </cell>
          <cell r="E11">
            <v>29.775</v>
          </cell>
        </row>
        <row r="11">
          <cell r="H11">
            <v>29.775</v>
          </cell>
          <cell r="I11" t="str">
            <v>1、互联网+丝路逐梦江苏省一等奖（2.3分）【2*0.15+2=2.3】
2、互联网＋孪生智护南通大学二等奖（1.038分）
3、互联网＋云域华潮南通大学一等奖（0.4分）
4、第十五届全国大学生电子商务“创新、创意及创业”挑战赛南通大学二等奖主持人（0.25分）【校二对应三类第三等级，0.2*0.5=0.1】
5、大挑人工智能赛道孪生智护南通大学一等奖（0.25分）
6、大挑人工智能赛道智农豆星南通大学二等奖（0.0375分）
7、词达人南通大学一等奖（1分）
8、通过计算机二级（2分）
9、大创主持人省级立项（0.75分）
10、大创成员校级立项（0.125分）
11、首次通过英语四级（1分）
12、英语六级达500(2分)
13、通过计算机一级（1分）
14、商业精英挑战赛国家一等奖(4.225分)
15、cmau全国大学生市场研究与商业策划大赛校一等奖（0.125分）
16、互联网＋红旅赛道校二（0.0375分）
17、南通大学商务谈判特等奖（0.125分）
18、大挑院特等奖（0.2分）19、大挑院二等奖（0.2分）
20、小挑孪生智护校级重点培育立项（0.125分）
21、小挑明眸洞察校级重点培育立项（0.125分）</v>
          </cell>
          <cell r="J11">
            <v>15.638</v>
          </cell>
          <cell r="K11" t="str">
            <v>无</v>
          </cell>
          <cell r="L11">
            <v>0</v>
          </cell>
        </row>
        <row r="12">
          <cell r="B12">
            <v>2334110230</v>
          </cell>
          <cell r="C12" t="str">
            <v>孙尚雨</v>
          </cell>
          <cell r="D12" t="str">
            <v>1.南通大学五四红旗团支部荣誉称号（0.75分）2.行政231生活委员（0.7分）3.文明宿舍（0.1分）</v>
          </cell>
          <cell r="E12">
            <v>1.55</v>
          </cell>
        </row>
        <row r="12">
          <cell r="H12">
            <v>1.55</v>
          </cell>
          <cell r="I12" t="str">
            <v>1.全国计算机二级（2分）2.大学英语六级425分以上（1.5分）</v>
          </cell>
          <cell r="J12">
            <v>3.5</v>
          </cell>
          <cell r="K12" t="str">
            <v>无</v>
          </cell>
          <cell r="L12">
            <v>0</v>
          </cell>
        </row>
        <row r="13">
          <cell r="B13">
            <v>2334110232</v>
          </cell>
          <cell r="C13" t="str">
            <v>王宇</v>
          </cell>
          <cell r="D13" t="str">
            <v>1、文明宿舍（0.1分）2、五四红旗团支部（0.75分）</v>
          </cell>
          <cell r="E13">
            <v>0.85</v>
          </cell>
        </row>
        <row r="13">
          <cell r="H13">
            <v>0.85</v>
          </cell>
          <cell r="I13" t="str">
            <v>无</v>
          </cell>
          <cell r="J13">
            <v>0</v>
          </cell>
          <cell r="K13" t="str">
            <v>无</v>
          </cell>
          <cell r="L13">
            <v>0</v>
          </cell>
        </row>
        <row r="14">
          <cell r="B14">
            <v>2334110233</v>
          </cell>
          <cell r="C14" t="str">
            <v>吴燕</v>
          </cell>
          <cell r="D14" t="str">
            <v>五四红旗团支部</v>
          </cell>
          <cell r="E14">
            <v>0.75</v>
          </cell>
          <cell r="F14" t="str">
            <v>旷课2学时</v>
          </cell>
          <cell r="G14">
            <v>-0.3</v>
          </cell>
          <cell r="H14">
            <v>0.45</v>
          </cell>
          <cell r="I14" t="str">
            <v>无</v>
          </cell>
          <cell r="J14">
            <v>0</v>
          </cell>
          <cell r="K14" t="str">
            <v>无</v>
          </cell>
          <cell r="L14">
            <v>0</v>
          </cell>
        </row>
        <row r="15">
          <cell r="B15">
            <v>2334110235</v>
          </cell>
          <cell r="C15" t="str">
            <v>叶锐</v>
          </cell>
          <cell r="D15" t="str">
            <v>1.行政231班长（1分）2.南通马拉松志愿者（0.15分）3.院晚会志愿者（0.1分）4院级社会实践（0.1分）4文明宿舍（0.1分）5五四红旗团支部（0.75）5社会实践策划大赛三等奖（善辨数据新闲，守护伦理之光）（0.5/2=0.25分）</v>
          </cell>
          <cell r="E15">
            <v>2.45</v>
          </cell>
        </row>
        <row r="15">
          <cell r="H15">
            <v>2.45</v>
          </cell>
          <cell r="I15" t="str">
            <v>1.大学生创业创新项目省级立项项目主持人（0.75分 ）
2.六级523分（2分）</v>
          </cell>
          <cell r="J15">
            <v>2.75</v>
          </cell>
          <cell r="K15" t="str">
            <v>无</v>
          </cell>
          <cell r="L15">
            <v>0</v>
          </cell>
        </row>
        <row r="16">
          <cell r="B16">
            <v>2334110237</v>
          </cell>
          <cell r="C16" t="str">
            <v>张王颖</v>
          </cell>
          <cell r="D16" t="str">
            <v>文明宿舍成员（0.1分）优秀团支部（0.75分）马拉松志愿者(0.15分）</v>
          </cell>
          <cell r="E16">
            <v>1</v>
          </cell>
        </row>
        <row r="16">
          <cell r="H16">
            <v>1</v>
          </cell>
          <cell r="I16" t="str">
            <v>无</v>
          </cell>
          <cell r="J16">
            <v>0</v>
          </cell>
          <cell r="K16" t="str">
            <v>无</v>
          </cell>
          <cell r="L16">
            <v>0</v>
          </cell>
        </row>
        <row r="17">
          <cell r="B17">
            <v>2334110238</v>
          </cell>
          <cell r="C17" t="str">
            <v>周金金</v>
          </cell>
          <cell r="D17" t="str">
            <v>1、行政231副班长（0.8分）2、文明宿舍（0.1分）3、五四红旗团支部（0.75分）4、南通大学全媒体新闻工作室视觉艺术部干事（0.25）5、南通大学学生社团积极分子（0.1分）6、商学院（管理学院）“我眼中的通大”摄影比赛一等奖（1分）7、南通大学本科新生入学报到工作活动积极分子（0.1分）8、东盟武术大赛优秀志愿者（1分）</v>
          </cell>
          <cell r="E17">
            <v>4.1</v>
          </cell>
        </row>
        <row r="17">
          <cell r="H17">
            <v>4.1</v>
          </cell>
          <cell r="I17" t="str">
            <v>1、普通话水平测试二甲（0.2分）</v>
          </cell>
          <cell r="J17">
            <v>0.2</v>
          </cell>
          <cell r="K17" t="str">
            <v>无</v>
          </cell>
          <cell r="L17">
            <v>0</v>
          </cell>
        </row>
        <row r="18">
          <cell r="B18">
            <v>2334110239</v>
          </cell>
          <cell r="C18" t="str">
            <v>陈峥</v>
          </cell>
          <cell r="D18" t="str">
            <v>宿舍长（0.5），学院迎新生活动“优秀志愿者”（0.1），南通市青少年活动中心“科技嘉年华进校园”志愿者（0.15），南通大学“五四红旗团支部”荣誉称号（0.75），文明宿舍（0.1），“巧漾”绿色文化宣讲实践团发表国家级媒体（0.75）</v>
          </cell>
          <cell r="E18">
            <v>2.35</v>
          </cell>
        </row>
        <row r="18">
          <cell r="H18">
            <v>2.35</v>
          </cell>
          <cell r="I18" t="str">
            <v>无</v>
          </cell>
          <cell r="J18">
            <v>0</v>
          </cell>
          <cell r="K18" t="str">
            <v>无</v>
          </cell>
          <cell r="L18">
            <v>0</v>
          </cell>
        </row>
        <row r="19">
          <cell r="B19">
            <v>2334110242</v>
          </cell>
          <cell r="C19" t="str">
            <v>韩添乐</v>
          </cell>
          <cell r="D19" t="str">
            <v>南通大学新生活力计划之“青年辩言论道通大”新生辩论赛中荣获道德风尚奖</v>
          </cell>
          <cell r="E19">
            <v>0.1</v>
          </cell>
          <cell r="F19" t="str">
            <v>旷课5学时、未经批准迟归宿舍被给予通报批评</v>
          </cell>
          <cell r="G19">
            <v>-3.25</v>
          </cell>
          <cell r="H19">
            <v>-3.15</v>
          </cell>
          <cell r="I19" t="str">
            <v>南通大学大学生课外学术科技作品竞赛暨第十九届“挑战杯”竞赛校内选拔赛--青梦绿炊·乡韵新风</v>
          </cell>
          <cell r="J19">
            <v>0.6</v>
          </cell>
          <cell r="K19" t="str">
            <v>无</v>
          </cell>
          <cell r="L19">
            <v>0</v>
          </cell>
        </row>
        <row r="20">
          <cell r="B20">
            <v>2334110243</v>
          </cell>
          <cell r="C20" t="str">
            <v>王肇中</v>
          </cell>
          <cell r="D20" t="str">
            <v>1.南通大学团委组织部干事（0.25分）【补】2.南通大学学生会文体部副部长（0.75分）3.南通大学学生会2025第二季度“季度之星”（0.2分）4.2025学院暑期社会实践（0.1分）【补】5.2025思政大比武年级1等奖（1分）【补】6.“探索低空新蓝海 驾驭科技新未来”低空经济进校园活动志愿者（0.1分）7.南通大学信仰公开课志愿者（0.1分）8.海门马拉松志愿者（0.3分）9.南通大学青春梦想公开课志愿者（0.1分）10.2024 9.8校外交通站点迎新活动志愿者（0.1分）11.“青年辩言 论道通大”新生辩论赛积极分子（0.1分）12.商学院“书香满园共阅读 笃学深思同前行”读书分享会三等奖（0.5分）13.行政231团支部2024年“五四红旗团支部”（0.75分）</v>
          </cell>
          <cell r="E20">
            <v>3.95</v>
          </cell>
          <cell r="F20" t="str">
            <v>旷课9学时</v>
          </cell>
          <cell r="G20">
            <v>-1.35</v>
          </cell>
          <cell r="H20">
            <v>2.6</v>
          </cell>
          <cell r="I20" t="str">
            <v>无</v>
          </cell>
          <cell r="J20">
            <v>0</v>
          </cell>
          <cell r="K20" t="str">
            <v>无</v>
          </cell>
          <cell r="L20">
            <v>0</v>
          </cell>
        </row>
        <row r="21">
          <cell r="B21">
            <v>2334110244</v>
          </cell>
          <cell r="C21" t="str">
            <v>岳龙腾</v>
          </cell>
          <cell r="D21" t="str">
            <v>1、学生会综合事务部副部长（0.75）2、南通大学优秀学生干部（1分）3、五四红旗团支部（0.75分）4、文明宿舍（0.1分）5、国家安全主题征文先进个人（0.1分）6、6月份学生会全体大会先进个人（0.1分）7、商学院学生会换届工作先进个人（0.1分）8、学生会综合事务部先进个人（0.1分）9、毕业晚会先进个人（0.1分）10、读书分享会先进个人（0，1分）11、团支书培训大会先进个人（0.1分）12、青马思想会积极分子（0.05分）13、商学院迎新活动优秀志愿者（0.1分）14、水火箭比赛三等奖（0.25分）15、优秀学习笔记（0.5分）16、南通市青少年活动中心科技嘉年华志愿者（0.15分）17、技能培训大会先进个人（0.1分）18、11月份学生会全体大会先进个人（0.1分）19、莫文隋暖冬活动积极分子（0.05分）20、学生代表大会先进个人（0.1分）21、招新宣讲会先进个人（0.1分）22、院优秀学生干部（0.75分）23、商学院博爱青春暑期社会实践成员（0.1）24、纺织学院“巧手筑环保，指尖漾绿意”暑期社会实践成员（0.1分）25、三下乡实践故事发表媒体投稿国家级（0.75分）26、小暑时节“阅”清凉，多维度致敬城市“汗”卫者发表媒体投稿（0.5分）27.南通大学暑期社会实践二等奖（1分）院级暑期社会实践项目策划大赛二等奖（0.375分）</v>
          </cell>
          <cell r="E21">
            <v>6.9</v>
          </cell>
        </row>
        <row r="21">
          <cell r="H21">
            <v>6.9</v>
          </cell>
          <cell r="I21" t="str">
            <v>1、创新创业大赛校级（0.125分）
2.南通大学大学生课外学术科技作品竞赛暨第十九届“挑战杯”竞赛校内选拔赛(0.6分)</v>
          </cell>
          <cell r="J21">
            <v>0.725</v>
          </cell>
          <cell r="K21" t="str">
            <v>无</v>
          </cell>
          <cell r="L21">
            <v>0</v>
          </cell>
        </row>
        <row r="22">
          <cell r="B22">
            <v>2334110245</v>
          </cell>
          <cell r="C22" t="str">
            <v>张宇航</v>
          </cell>
          <cell r="D22" t="str">
            <v>2024南通海门马拉松优秀志愿者(0.3分)  2025江苏银行·南通马拉松志愿者（0.15分） 五四红旗团支部（0.75分）</v>
          </cell>
          <cell r="E22">
            <v>1.2</v>
          </cell>
        </row>
        <row r="22">
          <cell r="H22">
            <v>1.2</v>
          </cell>
          <cell r="I22" t="str">
            <v>无</v>
          </cell>
          <cell r="J22">
            <v>0</v>
          </cell>
          <cell r="K22" t="str">
            <v>无</v>
          </cell>
          <cell r="L22">
            <v>0</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K60"/>
  <sheetViews>
    <sheetView view="pageBreakPreview" zoomScaleNormal="85" workbookViewId="0">
      <pane xSplit="6" ySplit="5" topLeftCell="G6" activePane="bottomRight" state="frozen"/>
      <selection/>
      <selection pane="topRight"/>
      <selection pane="bottomLeft"/>
      <selection pane="bottomRight" activeCell="N22" sqref="N22"/>
    </sheetView>
  </sheetViews>
  <sheetFormatPr defaultColWidth="9" defaultRowHeight="12"/>
  <cols>
    <col min="1" max="1" width="12.7583333333333" style="4" customWidth="1"/>
    <col min="2" max="2" width="9.625" style="5" customWidth="1"/>
    <col min="3" max="3" width="7.375" style="5" customWidth="1"/>
    <col min="4" max="4" width="10.125" style="5" customWidth="1"/>
    <col min="5" max="5" width="9.625" style="5" customWidth="1"/>
    <col min="6" max="6" width="9.68333333333333" style="5" customWidth="1"/>
    <col min="7" max="15" width="6.875" style="6" customWidth="1"/>
    <col min="16" max="16" width="6.875" style="7" customWidth="1"/>
    <col min="17" max="17" width="9.25" style="8" customWidth="1"/>
    <col min="18" max="18" width="8.75" style="5" customWidth="1"/>
    <col min="19" max="19" width="10.625" style="9" customWidth="1"/>
    <col min="20" max="20" width="8.75" style="10" customWidth="1"/>
    <col min="21" max="21" width="12.125" style="10" customWidth="1"/>
    <col min="22" max="22" width="9.75833333333333" style="10" customWidth="1"/>
    <col min="23" max="23" width="10" style="4" customWidth="1"/>
    <col min="24" max="24" width="11.0083333333333" style="5" customWidth="1"/>
    <col min="25" max="25" width="9.5" style="5" customWidth="1"/>
    <col min="26" max="85" width="9" style="5"/>
    <col min="86" max="86" width="3.125" style="5" customWidth="1"/>
    <col min="87" max="87" width="15.875" style="5" customWidth="1"/>
    <col min="88" max="88" width="4.875" style="5" customWidth="1"/>
    <col min="89" max="89" width="10.5" style="5" customWidth="1"/>
    <col min="90" max="16384" width="9" style="5"/>
  </cols>
  <sheetData>
    <row r="1" ht="20.25" customHeight="1" spans="1:3">
      <c r="A1" s="11" t="s">
        <v>0</v>
      </c>
      <c r="B1" s="13"/>
      <c r="C1" s="13"/>
    </row>
    <row r="2" ht="26.25" customHeight="1" spans="1:24">
      <c r="A2" s="14" t="s">
        <v>1</v>
      </c>
      <c r="B2" s="14"/>
      <c r="C2" s="14"/>
      <c r="D2" s="14"/>
      <c r="E2" s="14"/>
      <c r="F2" s="14"/>
      <c r="G2" s="14"/>
      <c r="H2" s="14"/>
      <c r="I2" s="14"/>
      <c r="J2" s="14"/>
      <c r="K2" s="14"/>
      <c r="L2" s="14"/>
      <c r="M2" s="14"/>
      <c r="N2" s="14"/>
      <c r="O2" s="14"/>
      <c r="P2" s="118"/>
      <c r="Q2" s="14"/>
      <c r="R2" s="14"/>
      <c r="S2" s="14"/>
      <c r="T2" s="14"/>
      <c r="U2" s="14"/>
      <c r="V2" s="14"/>
      <c r="W2" s="14"/>
      <c r="X2" s="14"/>
    </row>
    <row r="3" s="1" customFormat="1" ht="21.95" customHeight="1" spans="1:22">
      <c r="A3" s="15" t="s">
        <v>2</v>
      </c>
      <c r="B3" s="198" t="s">
        <v>3</v>
      </c>
      <c r="C3" s="17"/>
      <c r="D3" s="17"/>
      <c r="E3" s="17"/>
      <c r="F3" s="17"/>
      <c r="G3" s="19"/>
      <c r="H3" s="19"/>
      <c r="I3" s="19"/>
      <c r="J3" s="19"/>
      <c r="K3" s="19"/>
      <c r="L3" s="19"/>
      <c r="M3" s="19"/>
      <c r="N3" s="19"/>
      <c r="O3" s="19"/>
      <c r="P3" s="19"/>
      <c r="Q3" s="55" t="s">
        <v>4</v>
      </c>
      <c r="R3" s="17"/>
      <c r="S3" s="56"/>
      <c r="T3" s="17"/>
      <c r="U3" s="17"/>
      <c r="V3" s="57"/>
    </row>
    <row r="4" s="95" customFormat="1" ht="21.75" customHeight="1" spans="1:24">
      <c r="A4" s="156" t="s">
        <v>5</v>
      </c>
      <c r="B4" s="157" t="s">
        <v>6</v>
      </c>
      <c r="C4" s="157" t="s">
        <v>7</v>
      </c>
      <c r="D4" s="157" t="s">
        <v>8</v>
      </c>
      <c r="E4" s="157" t="s">
        <v>9</v>
      </c>
      <c r="F4" s="158" t="s">
        <v>10</v>
      </c>
      <c r="G4" s="159" t="s">
        <v>11</v>
      </c>
      <c r="H4" s="157" t="s">
        <v>12</v>
      </c>
      <c r="I4" s="158" t="s">
        <v>13</v>
      </c>
      <c r="J4" s="159" t="s">
        <v>14</v>
      </c>
      <c r="K4" s="157" t="s">
        <v>15</v>
      </c>
      <c r="L4" s="158" t="s">
        <v>16</v>
      </c>
      <c r="M4" s="159" t="s">
        <v>17</v>
      </c>
      <c r="N4" s="157" t="s">
        <v>18</v>
      </c>
      <c r="O4" s="158" t="s">
        <v>19</v>
      </c>
      <c r="P4" s="159" t="s">
        <v>20</v>
      </c>
      <c r="Q4" s="157" t="s">
        <v>21</v>
      </c>
      <c r="R4" s="157" t="s">
        <v>22</v>
      </c>
      <c r="S4" s="173" t="s">
        <v>23</v>
      </c>
      <c r="T4" s="157" t="s">
        <v>24</v>
      </c>
      <c r="U4" s="157" t="s">
        <v>25</v>
      </c>
      <c r="V4" s="157" t="s">
        <v>26</v>
      </c>
      <c r="W4" s="157" t="s">
        <v>27</v>
      </c>
      <c r="X4" s="158" t="s">
        <v>28</v>
      </c>
    </row>
    <row r="5" s="95" customFormat="1" ht="23.25" customHeight="1" spans="1:24">
      <c r="A5" s="160"/>
      <c r="B5" s="161"/>
      <c r="C5" s="161"/>
      <c r="D5" s="161"/>
      <c r="E5" s="161"/>
      <c r="F5" s="162"/>
      <c r="G5" s="163"/>
      <c r="H5" s="161"/>
      <c r="I5" s="162"/>
      <c r="J5" s="163"/>
      <c r="K5" s="161"/>
      <c r="L5" s="162"/>
      <c r="M5" s="163"/>
      <c r="N5" s="161"/>
      <c r="O5" s="162"/>
      <c r="P5" s="163"/>
      <c r="Q5" s="161"/>
      <c r="R5" s="161"/>
      <c r="S5" s="174"/>
      <c r="T5" s="161"/>
      <c r="U5" s="161"/>
      <c r="V5" s="161"/>
      <c r="W5" s="161"/>
      <c r="X5" s="162"/>
    </row>
    <row r="6" ht="20.25" customHeight="1" spans="1:24">
      <c r="A6" s="199" t="s">
        <v>29</v>
      </c>
      <c r="B6" s="200" t="s">
        <v>30</v>
      </c>
      <c r="C6" s="200">
        <v>2023</v>
      </c>
      <c r="D6" s="200" t="s">
        <v>31</v>
      </c>
      <c r="E6" s="132">
        <v>2334110017</v>
      </c>
      <c r="F6" s="29" t="s">
        <v>32</v>
      </c>
      <c r="G6" s="111">
        <v>89</v>
      </c>
      <c r="H6" s="201">
        <v>22.825</v>
      </c>
      <c r="I6" s="209">
        <v>100</v>
      </c>
      <c r="J6" s="210">
        <v>88.7882352941176</v>
      </c>
      <c r="K6" s="201">
        <v>11.9375</v>
      </c>
      <c r="L6" s="209">
        <v>100</v>
      </c>
      <c r="M6" s="210">
        <v>96.7</v>
      </c>
      <c r="N6" s="201">
        <v>0</v>
      </c>
      <c r="O6" s="209">
        <f t="shared" ref="O6:O13" si="0">M6+N6</f>
        <v>96.7</v>
      </c>
      <c r="P6" s="111">
        <f t="shared" ref="P6:P13" si="1">(I6*0.15)+(L6*0.75)+(O6*0.1)</f>
        <v>99.67</v>
      </c>
      <c r="Q6" s="132">
        <v>1</v>
      </c>
      <c r="R6" s="200">
        <v>1</v>
      </c>
      <c r="S6" s="200" t="s">
        <v>33</v>
      </c>
      <c r="T6" s="200">
        <v>48</v>
      </c>
      <c r="U6" s="65" t="s">
        <v>34</v>
      </c>
      <c r="V6" s="62"/>
      <c r="W6" s="62" t="s">
        <v>35</v>
      </c>
      <c r="X6" s="216"/>
    </row>
    <row r="7" ht="20.25" customHeight="1" spans="1:24">
      <c r="A7" s="202" t="s">
        <v>29</v>
      </c>
      <c r="B7" s="200" t="s">
        <v>30</v>
      </c>
      <c r="C7" s="200">
        <v>2023</v>
      </c>
      <c r="D7" s="126" t="s">
        <v>36</v>
      </c>
      <c r="E7" s="45">
        <v>2334110081</v>
      </c>
      <c r="F7" s="32" t="s">
        <v>37</v>
      </c>
      <c r="G7" s="111">
        <v>89.25</v>
      </c>
      <c r="H7" s="201">
        <v>4.4</v>
      </c>
      <c r="I7" s="209">
        <f>G7+H7</f>
        <v>93.65</v>
      </c>
      <c r="J7" s="210">
        <v>83.7294117647059</v>
      </c>
      <c r="K7" s="201">
        <v>11.8425</v>
      </c>
      <c r="L7" s="209">
        <f t="shared" ref="L7:L13" si="2">J7+K7</f>
        <v>95.5719117647059</v>
      </c>
      <c r="M7" s="210">
        <v>85.1</v>
      </c>
      <c r="N7" s="201">
        <v>0</v>
      </c>
      <c r="O7" s="209">
        <f t="shared" si="0"/>
        <v>85.1</v>
      </c>
      <c r="P7" s="111">
        <f t="shared" si="1"/>
        <v>94.2364338235294</v>
      </c>
      <c r="Q7" s="45">
        <v>2</v>
      </c>
      <c r="R7" s="126">
        <v>12</v>
      </c>
      <c r="S7" s="200" t="s">
        <v>33</v>
      </c>
      <c r="T7" s="126">
        <v>48</v>
      </c>
      <c r="U7" s="65" t="s">
        <v>34</v>
      </c>
      <c r="V7" s="217"/>
      <c r="W7" s="65"/>
      <c r="X7" s="218"/>
    </row>
    <row r="8" ht="20.25" customHeight="1" spans="1:24">
      <c r="A8" s="202" t="s">
        <v>29</v>
      </c>
      <c r="B8" s="200" t="s">
        <v>30</v>
      </c>
      <c r="C8" s="200">
        <v>2023</v>
      </c>
      <c r="D8" s="126" t="s">
        <v>31</v>
      </c>
      <c r="E8" s="45">
        <v>2334110016</v>
      </c>
      <c r="F8" s="32" t="s">
        <v>38</v>
      </c>
      <c r="G8" s="111">
        <v>88.875</v>
      </c>
      <c r="H8" s="201">
        <v>20.025</v>
      </c>
      <c r="I8" s="209">
        <v>100</v>
      </c>
      <c r="J8" s="210">
        <v>88.4941176470588</v>
      </c>
      <c r="K8" s="201">
        <v>4.9</v>
      </c>
      <c r="L8" s="209">
        <f t="shared" si="2"/>
        <v>93.3941176470588</v>
      </c>
      <c r="M8" s="210">
        <v>87.75</v>
      </c>
      <c r="N8" s="201">
        <v>0</v>
      </c>
      <c r="O8" s="209">
        <f t="shared" si="0"/>
        <v>87.75</v>
      </c>
      <c r="P8" s="111">
        <f t="shared" si="1"/>
        <v>93.8205882352941</v>
      </c>
      <c r="Q8" s="132">
        <v>3</v>
      </c>
      <c r="R8" s="126">
        <v>2</v>
      </c>
      <c r="S8" s="200" t="s">
        <v>33</v>
      </c>
      <c r="T8" s="126">
        <v>48</v>
      </c>
      <c r="U8" s="65" t="s">
        <v>39</v>
      </c>
      <c r="V8" s="217"/>
      <c r="W8" s="65" t="s">
        <v>40</v>
      </c>
      <c r="X8" s="218"/>
    </row>
    <row r="9" ht="20.25" customHeight="1" spans="1:24">
      <c r="A9" s="202" t="s">
        <v>29</v>
      </c>
      <c r="B9" s="200" t="s">
        <v>30</v>
      </c>
      <c r="C9" s="200">
        <v>2023</v>
      </c>
      <c r="D9" s="126" t="s">
        <v>31</v>
      </c>
      <c r="E9" s="45">
        <v>2334110019</v>
      </c>
      <c r="F9" s="32" t="s">
        <v>41</v>
      </c>
      <c r="G9" s="111">
        <v>88.8333333333333</v>
      </c>
      <c r="H9" s="201">
        <v>18.05</v>
      </c>
      <c r="I9" s="209">
        <v>100</v>
      </c>
      <c r="J9" s="210">
        <v>79.6235294117647</v>
      </c>
      <c r="K9" s="201">
        <v>10.315</v>
      </c>
      <c r="L9" s="209">
        <f t="shared" si="2"/>
        <v>89.9385294117647</v>
      </c>
      <c r="M9" s="210">
        <v>91.8</v>
      </c>
      <c r="N9" s="201">
        <v>0.75</v>
      </c>
      <c r="O9" s="209">
        <f t="shared" si="0"/>
        <v>92.55</v>
      </c>
      <c r="P9" s="111">
        <f t="shared" si="1"/>
        <v>91.7088970588235</v>
      </c>
      <c r="Q9" s="45">
        <v>4</v>
      </c>
      <c r="R9" s="126">
        <v>22</v>
      </c>
      <c r="S9" s="219" t="s">
        <v>42</v>
      </c>
      <c r="T9" s="126">
        <v>48</v>
      </c>
      <c r="U9" s="65" t="s">
        <v>43</v>
      </c>
      <c r="V9" s="65" t="s">
        <v>44</v>
      </c>
      <c r="W9" s="65"/>
      <c r="X9" s="218"/>
    </row>
    <row r="10" ht="20.25" customHeight="1" spans="1:24">
      <c r="A10" s="202" t="s">
        <v>29</v>
      </c>
      <c r="B10" s="200" t="s">
        <v>30</v>
      </c>
      <c r="C10" s="200">
        <v>2023</v>
      </c>
      <c r="D10" s="126" t="s">
        <v>31</v>
      </c>
      <c r="E10" s="45">
        <v>2334110003</v>
      </c>
      <c r="F10" s="32" t="s">
        <v>45</v>
      </c>
      <c r="G10" s="111">
        <v>89.375</v>
      </c>
      <c r="H10" s="201">
        <v>7.325</v>
      </c>
      <c r="I10" s="209">
        <f>G10+H10</f>
        <v>96.7</v>
      </c>
      <c r="J10" s="210">
        <v>87.3647058823529</v>
      </c>
      <c r="K10" s="201">
        <v>1.64</v>
      </c>
      <c r="L10" s="209">
        <f t="shared" si="2"/>
        <v>89.0047058823529</v>
      </c>
      <c r="M10" s="210">
        <v>89.1</v>
      </c>
      <c r="N10" s="201">
        <v>0.75</v>
      </c>
      <c r="O10" s="209">
        <f t="shared" si="0"/>
        <v>89.85</v>
      </c>
      <c r="P10" s="111">
        <f t="shared" si="1"/>
        <v>90.2435294117647</v>
      </c>
      <c r="Q10" s="132">
        <v>5</v>
      </c>
      <c r="R10" s="126">
        <v>3</v>
      </c>
      <c r="S10" s="200" t="s">
        <v>33</v>
      </c>
      <c r="T10" s="126">
        <v>48</v>
      </c>
      <c r="U10" s="65" t="s">
        <v>39</v>
      </c>
      <c r="V10" s="217"/>
      <c r="W10" s="65" t="s">
        <v>46</v>
      </c>
      <c r="X10" s="218"/>
    </row>
    <row r="11" ht="20.25" customHeight="1" spans="1:24">
      <c r="A11" s="202" t="s">
        <v>29</v>
      </c>
      <c r="B11" s="200" t="s">
        <v>30</v>
      </c>
      <c r="C11" s="200">
        <v>2023</v>
      </c>
      <c r="D11" s="126" t="s">
        <v>47</v>
      </c>
      <c r="E11" s="45">
        <v>2334110041</v>
      </c>
      <c r="F11" s="32" t="s">
        <v>48</v>
      </c>
      <c r="G11" s="111">
        <v>89.0833333333333</v>
      </c>
      <c r="H11" s="201">
        <v>3.4</v>
      </c>
      <c r="I11" s="209">
        <f>G11+H11</f>
        <v>92.4833333333333</v>
      </c>
      <c r="J11" s="210">
        <v>85.2823529411765</v>
      </c>
      <c r="K11" s="201">
        <v>4.6075</v>
      </c>
      <c r="L11" s="209">
        <f t="shared" si="2"/>
        <v>89.8898529411765</v>
      </c>
      <c r="M11" s="210">
        <v>85.73</v>
      </c>
      <c r="N11" s="201">
        <v>0.5</v>
      </c>
      <c r="O11" s="209">
        <f t="shared" si="0"/>
        <v>86.23</v>
      </c>
      <c r="P11" s="111">
        <f t="shared" si="1"/>
        <v>89.9128897058824</v>
      </c>
      <c r="Q11" s="45">
        <v>6</v>
      </c>
      <c r="R11" s="126">
        <v>6</v>
      </c>
      <c r="S11" s="200" t="s">
        <v>33</v>
      </c>
      <c r="T11" s="126">
        <v>48</v>
      </c>
      <c r="U11" s="65" t="s">
        <v>39</v>
      </c>
      <c r="V11" s="217"/>
      <c r="W11" s="65"/>
      <c r="X11" s="218"/>
    </row>
    <row r="12" ht="20.25" customHeight="1" spans="1:24">
      <c r="A12" s="202" t="s">
        <v>29</v>
      </c>
      <c r="B12" s="200" t="s">
        <v>30</v>
      </c>
      <c r="C12" s="200">
        <v>2023</v>
      </c>
      <c r="D12" s="126" t="s">
        <v>36</v>
      </c>
      <c r="E12" s="45">
        <v>2334110078</v>
      </c>
      <c r="F12" s="32" t="s">
        <v>49</v>
      </c>
      <c r="G12" s="111">
        <v>89.3333333333333</v>
      </c>
      <c r="H12" s="201">
        <v>5.425</v>
      </c>
      <c r="I12" s="209">
        <f>G12+H12</f>
        <v>94.7583333333333</v>
      </c>
      <c r="J12" s="210">
        <v>85.9647058823529</v>
      </c>
      <c r="K12" s="201">
        <v>2</v>
      </c>
      <c r="L12" s="209">
        <f t="shared" si="2"/>
        <v>87.9647058823529</v>
      </c>
      <c r="M12" s="210">
        <v>88.55</v>
      </c>
      <c r="N12" s="201">
        <v>0</v>
      </c>
      <c r="O12" s="209">
        <f t="shared" si="0"/>
        <v>88.55</v>
      </c>
      <c r="P12" s="211">
        <f t="shared" si="1"/>
        <v>89.0422794117647</v>
      </c>
      <c r="Q12" s="132">
        <v>7</v>
      </c>
      <c r="R12" s="126">
        <v>5</v>
      </c>
      <c r="S12" s="219" t="s">
        <v>42</v>
      </c>
      <c r="T12" s="126">
        <v>48</v>
      </c>
      <c r="U12" s="65" t="s">
        <v>43</v>
      </c>
      <c r="V12" s="65" t="s">
        <v>50</v>
      </c>
      <c r="W12" s="65"/>
      <c r="X12" s="218"/>
    </row>
    <row r="13" ht="20.25" customHeight="1" spans="1:24">
      <c r="A13" s="202" t="s">
        <v>29</v>
      </c>
      <c r="B13" s="200" t="s">
        <v>30</v>
      </c>
      <c r="C13" s="200">
        <v>2023</v>
      </c>
      <c r="D13" s="126" t="s">
        <v>36</v>
      </c>
      <c r="E13" s="45">
        <v>2334110086</v>
      </c>
      <c r="F13" s="32" t="s">
        <v>51</v>
      </c>
      <c r="G13" s="111">
        <v>89.5833333333333</v>
      </c>
      <c r="H13" s="201">
        <v>9.25</v>
      </c>
      <c r="I13" s="209">
        <f>G13+H13</f>
        <v>98.8333333333333</v>
      </c>
      <c r="J13" s="210">
        <v>84.4</v>
      </c>
      <c r="K13" s="201">
        <v>3.575</v>
      </c>
      <c r="L13" s="209">
        <f t="shared" si="2"/>
        <v>87.975</v>
      </c>
      <c r="M13" s="210">
        <v>82.35</v>
      </c>
      <c r="N13" s="201">
        <v>0</v>
      </c>
      <c r="O13" s="209">
        <f t="shared" si="0"/>
        <v>82.35</v>
      </c>
      <c r="P13" s="211">
        <f t="shared" si="1"/>
        <v>89.04125</v>
      </c>
      <c r="Q13" s="45">
        <v>8</v>
      </c>
      <c r="R13" s="126">
        <v>10</v>
      </c>
      <c r="S13" s="200" t="s">
        <v>33</v>
      </c>
      <c r="T13" s="126">
        <v>48</v>
      </c>
      <c r="U13" s="65" t="s">
        <v>52</v>
      </c>
      <c r="V13" s="217"/>
      <c r="W13" s="65"/>
      <c r="X13" s="218"/>
    </row>
    <row r="14" ht="20.25" customHeight="1" spans="1:24">
      <c r="A14" s="202" t="s">
        <v>29</v>
      </c>
      <c r="B14" s="200" t="s">
        <v>30</v>
      </c>
      <c r="C14" s="200">
        <v>2023</v>
      </c>
      <c r="D14" s="126" t="s">
        <v>31</v>
      </c>
      <c r="E14" s="45">
        <v>2334110013</v>
      </c>
      <c r="F14" s="32" t="s">
        <v>53</v>
      </c>
      <c r="G14" s="111">
        <v>88.75</v>
      </c>
      <c r="H14" s="201">
        <v>6.125</v>
      </c>
      <c r="I14" s="209">
        <f t="shared" ref="I14:I53" si="3">G14+H14</f>
        <v>94.875</v>
      </c>
      <c r="J14" s="210">
        <v>85.1647058823529</v>
      </c>
      <c r="K14" s="201">
        <v>4.275</v>
      </c>
      <c r="L14" s="209">
        <f t="shared" ref="L14:L53" si="4">J14+K14</f>
        <v>89.4397058823529</v>
      </c>
      <c r="M14" s="210">
        <v>76.45</v>
      </c>
      <c r="N14" s="201">
        <v>0</v>
      </c>
      <c r="O14" s="209">
        <f t="shared" ref="O14:O53" si="5">M14+N14</f>
        <v>76.45</v>
      </c>
      <c r="P14" s="111">
        <f t="shared" ref="P14:P53" si="6">(I14*0.15)+(L14*0.75)+(O14*0.1)</f>
        <v>88.9560294117647</v>
      </c>
      <c r="Q14" s="132">
        <v>9</v>
      </c>
      <c r="R14" s="126">
        <v>7</v>
      </c>
      <c r="S14" s="200" t="s">
        <v>33</v>
      </c>
      <c r="T14" s="126">
        <v>48</v>
      </c>
      <c r="U14" s="65" t="s">
        <v>52</v>
      </c>
      <c r="V14" s="217"/>
      <c r="W14" s="65"/>
      <c r="X14" s="218"/>
    </row>
    <row r="15" ht="20.25" customHeight="1" spans="1:24">
      <c r="A15" s="202" t="s">
        <v>29</v>
      </c>
      <c r="B15" s="200" t="s">
        <v>30</v>
      </c>
      <c r="C15" s="200">
        <v>2023</v>
      </c>
      <c r="D15" s="126" t="s">
        <v>47</v>
      </c>
      <c r="E15" s="45">
        <v>2334110040</v>
      </c>
      <c r="F15" s="32" t="s">
        <v>54</v>
      </c>
      <c r="G15" s="111">
        <v>88.3333333333333</v>
      </c>
      <c r="H15" s="201">
        <v>5.025</v>
      </c>
      <c r="I15" s="209">
        <f t="shared" si="3"/>
        <v>93.3583333333333</v>
      </c>
      <c r="J15" s="210">
        <v>83.5411764705882</v>
      </c>
      <c r="K15" s="201">
        <v>4.5625</v>
      </c>
      <c r="L15" s="209">
        <f t="shared" si="4"/>
        <v>88.1036764705882</v>
      </c>
      <c r="M15" s="210">
        <v>83.05</v>
      </c>
      <c r="N15" s="201">
        <v>0</v>
      </c>
      <c r="O15" s="209">
        <f t="shared" si="5"/>
        <v>83.05</v>
      </c>
      <c r="P15" s="111">
        <f t="shared" si="6"/>
        <v>88.3865073529412</v>
      </c>
      <c r="Q15" s="45">
        <v>10</v>
      </c>
      <c r="R15" s="126">
        <v>13</v>
      </c>
      <c r="S15" s="200" t="s">
        <v>33</v>
      </c>
      <c r="T15" s="126">
        <v>48</v>
      </c>
      <c r="U15" s="65" t="s">
        <v>52</v>
      </c>
      <c r="V15" s="217"/>
      <c r="W15" s="65"/>
      <c r="X15" s="218"/>
    </row>
    <row r="16" ht="20.25" customHeight="1" spans="1:24">
      <c r="A16" s="202" t="s">
        <v>29</v>
      </c>
      <c r="B16" s="200" t="s">
        <v>30</v>
      </c>
      <c r="C16" s="200">
        <v>2023</v>
      </c>
      <c r="D16" s="126" t="s">
        <v>31</v>
      </c>
      <c r="E16" s="45">
        <v>2334110004</v>
      </c>
      <c r="F16" s="32" t="s">
        <v>55</v>
      </c>
      <c r="G16" s="111">
        <v>88.8333333333333</v>
      </c>
      <c r="H16" s="201">
        <v>1.45</v>
      </c>
      <c r="I16" s="209">
        <f t="shared" si="3"/>
        <v>90.2833333333333</v>
      </c>
      <c r="J16" s="210">
        <v>86.6470588235294</v>
      </c>
      <c r="K16" s="201">
        <v>2</v>
      </c>
      <c r="L16" s="209">
        <f t="shared" si="4"/>
        <v>88.6470588235294</v>
      </c>
      <c r="M16" s="210">
        <v>78.75</v>
      </c>
      <c r="N16" s="201">
        <v>0</v>
      </c>
      <c r="O16" s="209">
        <f t="shared" si="5"/>
        <v>78.75</v>
      </c>
      <c r="P16" s="111">
        <f t="shared" si="6"/>
        <v>87.902794117647</v>
      </c>
      <c r="Q16" s="132">
        <v>11</v>
      </c>
      <c r="R16" s="126">
        <v>4</v>
      </c>
      <c r="S16" s="200" t="s">
        <v>33</v>
      </c>
      <c r="T16" s="126">
        <v>48</v>
      </c>
      <c r="U16" s="65" t="s">
        <v>52</v>
      </c>
      <c r="V16" s="126"/>
      <c r="W16" s="65"/>
      <c r="X16" s="218"/>
    </row>
    <row r="17" ht="20.25" customHeight="1" spans="1:24">
      <c r="A17" s="202" t="s">
        <v>29</v>
      </c>
      <c r="B17" s="200" t="s">
        <v>30</v>
      </c>
      <c r="C17" s="200">
        <v>2023</v>
      </c>
      <c r="D17" s="126" t="s">
        <v>36</v>
      </c>
      <c r="E17" s="45">
        <v>2334110069</v>
      </c>
      <c r="F17" s="32" t="s">
        <v>56</v>
      </c>
      <c r="G17" s="111">
        <v>89.3333333333333</v>
      </c>
      <c r="H17" s="201">
        <v>3.825</v>
      </c>
      <c r="I17" s="209">
        <f t="shared" si="3"/>
        <v>93.1583333333333</v>
      </c>
      <c r="J17" s="210">
        <v>81.9176470588235</v>
      </c>
      <c r="K17" s="201">
        <v>5.17</v>
      </c>
      <c r="L17" s="209">
        <f t="shared" si="4"/>
        <v>87.0876470588235</v>
      </c>
      <c r="M17" s="210">
        <v>78.45</v>
      </c>
      <c r="N17" s="201">
        <v>0</v>
      </c>
      <c r="O17" s="209">
        <f t="shared" si="5"/>
        <v>78.45</v>
      </c>
      <c r="P17" s="111">
        <f t="shared" si="6"/>
        <v>87.1344852941176</v>
      </c>
      <c r="Q17" s="45">
        <v>12</v>
      </c>
      <c r="R17" s="126">
        <v>16</v>
      </c>
      <c r="S17" s="200" t="s">
        <v>33</v>
      </c>
      <c r="T17" s="126">
        <v>48</v>
      </c>
      <c r="U17" s="65" t="s">
        <v>52</v>
      </c>
      <c r="V17" s="217"/>
      <c r="W17" s="65"/>
      <c r="X17" s="218"/>
    </row>
    <row r="18" ht="20.25" customHeight="1" spans="1:24">
      <c r="A18" s="202" t="s">
        <v>29</v>
      </c>
      <c r="B18" s="200" t="s">
        <v>30</v>
      </c>
      <c r="C18" s="200">
        <v>2023</v>
      </c>
      <c r="D18" s="126" t="s">
        <v>31</v>
      </c>
      <c r="E18" s="45">
        <v>2334110021</v>
      </c>
      <c r="F18" s="32" t="s">
        <v>57</v>
      </c>
      <c r="G18" s="111">
        <v>88.8333333333333</v>
      </c>
      <c r="H18" s="201">
        <v>0.85</v>
      </c>
      <c r="I18" s="209">
        <f t="shared" si="3"/>
        <v>89.6833333333333</v>
      </c>
      <c r="J18" s="210">
        <v>84.9647058823529</v>
      </c>
      <c r="K18" s="201">
        <v>1.5</v>
      </c>
      <c r="L18" s="209">
        <f t="shared" si="4"/>
        <v>86.4647058823529</v>
      </c>
      <c r="M18" s="210">
        <v>86.85</v>
      </c>
      <c r="N18" s="201">
        <v>0</v>
      </c>
      <c r="O18" s="209">
        <f t="shared" si="5"/>
        <v>86.85</v>
      </c>
      <c r="P18" s="111">
        <f t="shared" si="6"/>
        <v>86.9860294117647</v>
      </c>
      <c r="Q18" s="132">
        <v>13</v>
      </c>
      <c r="R18" s="126">
        <v>8</v>
      </c>
      <c r="S18" s="200" t="s">
        <v>33</v>
      </c>
      <c r="T18" s="126">
        <v>48</v>
      </c>
      <c r="U18" s="65" t="s">
        <v>52</v>
      </c>
      <c r="V18" s="217"/>
      <c r="W18" s="65"/>
      <c r="X18" s="218"/>
    </row>
    <row r="19" ht="20.25" customHeight="1" spans="1:24">
      <c r="A19" s="202" t="s">
        <v>29</v>
      </c>
      <c r="B19" s="200" t="s">
        <v>30</v>
      </c>
      <c r="C19" s="200">
        <v>2023</v>
      </c>
      <c r="D19" s="126" t="s">
        <v>36</v>
      </c>
      <c r="E19" s="45">
        <v>2334110087</v>
      </c>
      <c r="F19" s="32" t="s">
        <v>58</v>
      </c>
      <c r="G19" s="111">
        <v>89.25</v>
      </c>
      <c r="H19" s="201">
        <v>1.15</v>
      </c>
      <c r="I19" s="209">
        <f t="shared" si="3"/>
        <v>90.4</v>
      </c>
      <c r="J19" s="210">
        <v>84.9529411764706</v>
      </c>
      <c r="K19" s="201">
        <v>1.5</v>
      </c>
      <c r="L19" s="209">
        <f t="shared" si="4"/>
        <v>86.4529411764706</v>
      </c>
      <c r="M19" s="210">
        <v>80.25</v>
      </c>
      <c r="N19" s="201">
        <v>0</v>
      </c>
      <c r="O19" s="209">
        <f t="shared" si="5"/>
        <v>80.25</v>
      </c>
      <c r="P19" s="111">
        <f t="shared" si="6"/>
        <v>86.424705882353</v>
      </c>
      <c r="Q19" s="45">
        <v>14</v>
      </c>
      <c r="R19" s="126">
        <v>9</v>
      </c>
      <c r="S19" s="200" t="s">
        <v>33</v>
      </c>
      <c r="T19" s="126">
        <v>48</v>
      </c>
      <c r="U19" s="65" t="s">
        <v>52</v>
      </c>
      <c r="V19" s="217"/>
      <c r="W19" s="65"/>
      <c r="X19" s="218"/>
    </row>
    <row r="20" ht="20.25" customHeight="1" spans="1:24">
      <c r="A20" s="202" t="s">
        <v>29</v>
      </c>
      <c r="B20" s="200" t="s">
        <v>30</v>
      </c>
      <c r="C20" s="200">
        <v>2023</v>
      </c>
      <c r="D20" s="126" t="s">
        <v>47</v>
      </c>
      <c r="E20" s="45">
        <v>2334110039</v>
      </c>
      <c r="F20" s="32" t="s">
        <v>59</v>
      </c>
      <c r="G20" s="111">
        <v>88.25</v>
      </c>
      <c r="H20" s="201">
        <v>4.625</v>
      </c>
      <c r="I20" s="209">
        <f t="shared" si="3"/>
        <v>92.875</v>
      </c>
      <c r="J20" s="210">
        <v>81.9294117647059</v>
      </c>
      <c r="K20" s="201">
        <v>4.4875</v>
      </c>
      <c r="L20" s="209">
        <f t="shared" si="4"/>
        <v>86.4169117647059</v>
      </c>
      <c r="M20" s="210">
        <v>75.9</v>
      </c>
      <c r="N20" s="201">
        <v>0</v>
      </c>
      <c r="O20" s="209">
        <f t="shared" si="5"/>
        <v>75.9</v>
      </c>
      <c r="P20" s="111">
        <f t="shared" si="6"/>
        <v>86.3339338235294</v>
      </c>
      <c r="Q20" s="132">
        <v>15</v>
      </c>
      <c r="R20" s="126">
        <v>15</v>
      </c>
      <c r="S20" s="200" t="s">
        <v>33</v>
      </c>
      <c r="T20" s="126">
        <v>48</v>
      </c>
      <c r="U20" s="65" t="s">
        <v>52</v>
      </c>
      <c r="V20" s="217"/>
      <c r="W20" s="65"/>
      <c r="X20" s="218"/>
    </row>
    <row r="21" ht="20.25" customHeight="1" spans="1:24">
      <c r="A21" s="202" t="s">
        <v>29</v>
      </c>
      <c r="B21" s="200" t="s">
        <v>30</v>
      </c>
      <c r="C21" s="200">
        <v>2023</v>
      </c>
      <c r="D21" s="126" t="s">
        <v>36</v>
      </c>
      <c r="E21" s="45">
        <v>2334110085</v>
      </c>
      <c r="F21" s="32" t="s">
        <v>60</v>
      </c>
      <c r="G21" s="111">
        <v>89.25</v>
      </c>
      <c r="H21" s="201">
        <v>1.75</v>
      </c>
      <c r="I21" s="209">
        <f t="shared" si="3"/>
        <v>91</v>
      </c>
      <c r="J21" s="210">
        <v>83.9058823529412</v>
      </c>
      <c r="K21" s="201">
        <v>2</v>
      </c>
      <c r="L21" s="209">
        <f t="shared" si="4"/>
        <v>85.9058823529412</v>
      </c>
      <c r="M21" s="210">
        <v>73</v>
      </c>
      <c r="N21" s="201">
        <v>0</v>
      </c>
      <c r="O21" s="209">
        <f t="shared" si="5"/>
        <v>73</v>
      </c>
      <c r="P21" s="111">
        <f t="shared" si="6"/>
        <v>85.3794117647059</v>
      </c>
      <c r="Q21" s="45">
        <v>16</v>
      </c>
      <c r="R21" s="126">
        <v>11</v>
      </c>
      <c r="S21" s="200" t="s">
        <v>33</v>
      </c>
      <c r="T21" s="126">
        <v>48</v>
      </c>
      <c r="U21" s="65" t="s">
        <v>52</v>
      </c>
      <c r="V21" s="217"/>
      <c r="W21" s="65"/>
      <c r="X21" s="218"/>
    </row>
    <row r="22" ht="20.25" customHeight="1" spans="1:24">
      <c r="A22" s="202" t="s">
        <v>29</v>
      </c>
      <c r="B22" s="200" t="s">
        <v>30</v>
      </c>
      <c r="C22" s="200">
        <v>2023</v>
      </c>
      <c r="D22" s="126" t="s">
        <v>36</v>
      </c>
      <c r="E22" s="45">
        <v>2334110070</v>
      </c>
      <c r="F22" s="32" t="s">
        <v>61</v>
      </c>
      <c r="G22" s="111">
        <v>89.25</v>
      </c>
      <c r="H22" s="201">
        <v>0.1</v>
      </c>
      <c r="I22" s="209">
        <f t="shared" si="3"/>
        <v>89.35</v>
      </c>
      <c r="J22" s="210">
        <v>81.2823529411765</v>
      </c>
      <c r="K22" s="201">
        <v>3.5125</v>
      </c>
      <c r="L22" s="209">
        <f t="shared" si="4"/>
        <v>84.7948529411765</v>
      </c>
      <c r="M22" s="210">
        <v>78.85</v>
      </c>
      <c r="N22" s="201">
        <v>0</v>
      </c>
      <c r="O22" s="209">
        <f t="shared" si="5"/>
        <v>78.85</v>
      </c>
      <c r="P22" s="111">
        <f t="shared" si="6"/>
        <v>84.8836397058824</v>
      </c>
      <c r="Q22" s="132">
        <v>17</v>
      </c>
      <c r="R22" s="126">
        <v>18</v>
      </c>
      <c r="S22" s="200" t="s">
        <v>33</v>
      </c>
      <c r="T22" s="126">
        <v>48</v>
      </c>
      <c r="U22" s="65" t="s">
        <v>52</v>
      </c>
      <c r="V22" s="217"/>
      <c r="W22" s="65"/>
      <c r="X22" s="218"/>
    </row>
    <row r="23" ht="20.25" customHeight="1" spans="1:87">
      <c r="A23" s="202" t="s">
        <v>29</v>
      </c>
      <c r="B23" s="200" t="s">
        <v>30</v>
      </c>
      <c r="C23" s="200">
        <v>2023</v>
      </c>
      <c r="D23" s="126" t="s">
        <v>31</v>
      </c>
      <c r="E23" s="45">
        <v>2334110006</v>
      </c>
      <c r="F23" s="32" t="s">
        <v>62</v>
      </c>
      <c r="G23" s="111">
        <v>88.9166666666667</v>
      </c>
      <c r="H23" s="201">
        <v>1.35</v>
      </c>
      <c r="I23" s="209">
        <f t="shared" si="3"/>
        <v>90.2666666666667</v>
      </c>
      <c r="J23" s="210">
        <v>82.3647058823529</v>
      </c>
      <c r="K23" s="201">
        <v>1</v>
      </c>
      <c r="L23" s="209">
        <f t="shared" si="4"/>
        <v>83.3647058823529</v>
      </c>
      <c r="M23" s="210">
        <v>79.7</v>
      </c>
      <c r="N23" s="201">
        <v>0</v>
      </c>
      <c r="O23" s="209">
        <f t="shared" si="5"/>
        <v>79.7</v>
      </c>
      <c r="P23" s="111">
        <f t="shared" si="6"/>
        <v>84.0335294117647</v>
      </c>
      <c r="Q23" s="45">
        <v>18</v>
      </c>
      <c r="R23" s="126">
        <v>14</v>
      </c>
      <c r="S23" s="200" t="s">
        <v>33</v>
      </c>
      <c r="T23" s="126">
        <v>48</v>
      </c>
      <c r="U23" s="65" t="s">
        <v>52</v>
      </c>
      <c r="V23" s="217"/>
      <c r="W23" s="65"/>
      <c r="X23" s="218"/>
      <c r="CI23" s="5" t="s">
        <v>63</v>
      </c>
    </row>
    <row r="24" ht="20.25" customHeight="1" spans="1:24">
      <c r="A24" s="202" t="s">
        <v>29</v>
      </c>
      <c r="B24" s="200" t="s">
        <v>30</v>
      </c>
      <c r="C24" s="200">
        <v>2023</v>
      </c>
      <c r="D24" s="126" t="s">
        <v>47</v>
      </c>
      <c r="E24" s="45">
        <v>2334110049</v>
      </c>
      <c r="F24" s="32" t="s">
        <v>64</v>
      </c>
      <c r="G24" s="111">
        <v>89.6666666666667</v>
      </c>
      <c r="H24" s="201">
        <v>0.15</v>
      </c>
      <c r="I24" s="209">
        <f t="shared" si="3"/>
        <v>89.8166666666667</v>
      </c>
      <c r="J24" s="210">
        <v>80.2470588235294</v>
      </c>
      <c r="K24" s="201">
        <v>2.5</v>
      </c>
      <c r="L24" s="209">
        <f t="shared" si="4"/>
        <v>82.7470588235294</v>
      </c>
      <c r="M24" s="210">
        <v>79</v>
      </c>
      <c r="N24" s="201">
        <v>0</v>
      </c>
      <c r="O24" s="209">
        <f t="shared" si="5"/>
        <v>79</v>
      </c>
      <c r="P24" s="111">
        <f t="shared" si="6"/>
        <v>83.4327941176471</v>
      </c>
      <c r="Q24" s="132">
        <v>19</v>
      </c>
      <c r="R24" s="126">
        <v>21</v>
      </c>
      <c r="S24" s="200" t="s">
        <v>33</v>
      </c>
      <c r="T24" s="126">
        <v>48</v>
      </c>
      <c r="U24" s="65" t="s">
        <v>52</v>
      </c>
      <c r="V24" s="217"/>
      <c r="W24" s="65"/>
      <c r="X24" s="218"/>
    </row>
    <row r="25" ht="20.25" customHeight="1" spans="1:24">
      <c r="A25" s="202" t="s">
        <v>29</v>
      </c>
      <c r="B25" s="200" t="s">
        <v>30</v>
      </c>
      <c r="C25" s="200">
        <v>2023</v>
      </c>
      <c r="D25" s="126" t="s">
        <v>47</v>
      </c>
      <c r="E25" s="45">
        <v>2334110052</v>
      </c>
      <c r="F25" s="32" t="s">
        <v>65</v>
      </c>
      <c r="G25" s="111">
        <v>89</v>
      </c>
      <c r="H25" s="201">
        <v>3.625</v>
      </c>
      <c r="I25" s="209">
        <f t="shared" si="3"/>
        <v>92.625</v>
      </c>
      <c r="J25" s="210">
        <v>78.2117647058824</v>
      </c>
      <c r="K25" s="201">
        <v>4.125</v>
      </c>
      <c r="L25" s="209">
        <f t="shared" si="4"/>
        <v>82.3367647058824</v>
      </c>
      <c r="M25" s="210">
        <v>77.55</v>
      </c>
      <c r="N25" s="201">
        <v>0</v>
      </c>
      <c r="O25" s="209">
        <f t="shared" si="5"/>
        <v>77.55</v>
      </c>
      <c r="P25" s="111">
        <f t="shared" si="6"/>
        <v>83.4013235294118</v>
      </c>
      <c r="Q25" s="45">
        <v>20</v>
      </c>
      <c r="R25" s="126">
        <v>24</v>
      </c>
      <c r="S25" s="200" t="s">
        <v>33</v>
      </c>
      <c r="T25" s="126">
        <v>48</v>
      </c>
      <c r="U25" s="65"/>
      <c r="V25" s="217"/>
      <c r="W25" s="65"/>
      <c r="X25" s="218"/>
    </row>
    <row r="26" ht="20.25" customHeight="1" spans="1:87">
      <c r="A26" s="202" t="s">
        <v>29</v>
      </c>
      <c r="B26" s="200" t="s">
        <v>30</v>
      </c>
      <c r="C26" s="200">
        <v>2023</v>
      </c>
      <c r="D26" s="126" t="s">
        <v>31</v>
      </c>
      <c r="E26" s="45">
        <v>2334110008</v>
      </c>
      <c r="F26" s="32" t="s">
        <v>66</v>
      </c>
      <c r="G26" s="111">
        <v>88.9166666666667</v>
      </c>
      <c r="H26" s="201">
        <v>0.8</v>
      </c>
      <c r="I26" s="209">
        <f t="shared" si="3"/>
        <v>89.7166666666667</v>
      </c>
      <c r="J26" s="210">
        <v>80.6823529411765</v>
      </c>
      <c r="K26" s="201">
        <v>1.5</v>
      </c>
      <c r="L26" s="209">
        <f t="shared" si="4"/>
        <v>82.1823529411765</v>
      </c>
      <c r="M26" s="210">
        <v>79.9</v>
      </c>
      <c r="N26" s="201">
        <v>0</v>
      </c>
      <c r="O26" s="209">
        <f t="shared" si="5"/>
        <v>79.9</v>
      </c>
      <c r="P26" s="111">
        <f t="shared" si="6"/>
        <v>83.0842647058824</v>
      </c>
      <c r="Q26" s="132">
        <v>21</v>
      </c>
      <c r="R26" s="126">
        <v>19</v>
      </c>
      <c r="S26" s="200" t="s">
        <v>33</v>
      </c>
      <c r="T26" s="126">
        <v>48</v>
      </c>
      <c r="U26" s="65"/>
      <c r="V26" s="217"/>
      <c r="W26" s="65"/>
      <c r="X26" s="218"/>
      <c r="CI26" s="5" t="s">
        <v>67</v>
      </c>
    </row>
    <row r="27" ht="20.25" customHeight="1" spans="1:24">
      <c r="A27" s="202" t="s">
        <v>29</v>
      </c>
      <c r="B27" s="200" t="s">
        <v>30</v>
      </c>
      <c r="C27" s="200">
        <v>2023</v>
      </c>
      <c r="D27" s="126" t="s">
        <v>36</v>
      </c>
      <c r="E27" s="45">
        <v>2334110084</v>
      </c>
      <c r="F27" s="32" t="s">
        <v>68</v>
      </c>
      <c r="G27" s="111">
        <v>89.3333333333333</v>
      </c>
      <c r="H27" s="201">
        <v>1.65</v>
      </c>
      <c r="I27" s="209">
        <f t="shared" si="3"/>
        <v>90.9833333333333</v>
      </c>
      <c r="J27" s="210">
        <v>80.2588235294118</v>
      </c>
      <c r="K27" s="201">
        <v>1</v>
      </c>
      <c r="L27" s="209">
        <f t="shared" si="4"/>
        <v>81.2588235294118</v>
      </c>
      <c r="M27" s="210">
        <v>83.55</v>
      </c>
      <c r="N27" s="201">
        <v>0</v>
      </c>
      <c r="O27" s="209">
        <f t="shared" si="5"/>
        <v>83.55</v>
      </c>
      <c r="P27" s="111">
        <f t="shared" si="6"/>
        <v>82.9466176470588</v>
      </c>
      <c r="Q27" s="45">
        <v>22</v>
      </c>
      <c r="R27" s="126">
        <v>20</v>
      </c>
      <c r="S27" s="200" t="s">
        <v>33</v>
      </c>
      <c r="T27" s="126">
        <v>48</v>
      </c>
      <c r="U27" s="65"/>
      <c r="V27" s="217"/>
      <c r="W27" s="65"/>
      <c r="X27" s="218"/>
    </row>
    <row r="28" ht="20.25" customHeight="1" spans="1:24">
      <c r="A28" s="202" t="s">
        <v>29</v>
      </c>
      <c r="B28" s="200" t="s">
        <v>30</v>
      </c>
      <c r="C28" s="200">
        <v>2023</v>
      </c>
      <c r="D28" s="126" t="s">
        <v>47</v>
      </c>
      <c r="E28" s="45">
        <v>2334110045</v>
      </c>
      <c r="F28" s="32" t="s">
        <v>69</v>
      </c>
      <c r="G28" s="111">
        <v>88.5833333333333</v>
      </c>
      <c r="H28" s="201">
        <v>3.525</v>
      </c>
      <c r="I28" s="209">
        <f t="shared" si="3"/>
        <v>92.1083333333333</v>
      </c>
      <c r="J28" s="210">
        <v>79.4235294117647</v>
      </c>
      <c r="K28" s="201">
        <v>2.8325</v>
      </c>
      <c r="L28" s="209">
        <f t="shared" si="4"/>
        <v>82.2560294117647</v>
      </c>
      <c r="M28" s="210">
        <v>72.2</v>
      </c>
      <c r="N28" s="201">
        <v>0</v>
      </c>
      <c r="O28" s="209">
        <f t="shared" si="5"/>
        <v>72.2</v>
      </c>
      <c r="P28" s="111">
        <f t="shared" si="6"/>
        <v>82.7282720588235</v>
      </c>
      <c r="Q28" s="132">
        <v>23</v>
      </c>
      <c r="R28" s="126">
        <v>23</v>
      </c>
      <c r="S28" s="219" t="s">
        <v>42</v>
      </c>
      <c r="T28" s="126">
        <v>48</v>
      </c>
      <c r="U28" s="65"/>
      <c r="V28" s="217"/>
      <c r="W28" s="65"/>
      <c r="X28" s="218"/>
    </row>
    <row r="29" ht="20.25" customHeight="1" spans="1:24">
      <c r="A29" s="202" t="s">
        <v>29</v>
      </c>
      <c r="B29" s="200" t="s">
        <v>30</v>
      </c>
      <c r="C29" s="200">
        <v>2023</v>
      </c>
      <c r="D29" s="126" t="s">
        <v>47</v>
      </c>
      <c r="E29" s="45">
        <v>2334110059</v>
      </c>
      <c r="F29" s="32" t="s">
        <v>70</v>
      </c>
      <c r="G29" s="111">
        <v>88.75</v>
      </c>
      <c r="H29" s="201">
        <v>0.5</v>
      </c>
      <c r="I29" s="209">
        <f t="shared" si="3"/>
        <v>89.25</v>
      </c>
      <c r="J29" s="210">
        <v>81.5529411764706</v>
      </c>
      <c r="K29" s="201">
        <v>1</v>
      </c>
      <c r="L29" s="209">
        <f t="shared" si="4"/>
        <v>82.5529411764706</v>
      </c>
      <c r="M29" s="210">
        <v>70.85</v>
      </c>
      <c r="N29" s="201">
        <v>0</v>
      </c>
      <c r="O29" s="209">
        <f t="shared" si="5"/>
        <v>70.85</v>
      </c>
      <c r="P29" s="111">
        <f t="shared" si="6"/>
        <v>82.3872058823529</v>
      </c>
      <c r="Q29" s="45">
        <v>24</v>
      </c>
      <c r="R29" s="126">
        <v>17</v>
      </c>
      <c r="S29" s="200" t="s">
        <v>33</v>
      </c>
      <c r="T29" s="126">
        <v>48</v>
      </c>
      <c r="U29" s="65"/>
      <c r="V29" s="217"/>
      <c r="W29" s="65"/>
      <c r="X29" s="218"/>
    </row>
    <row r="30" ht="20.25" customHeight="1" spans="1:24">
      <c r="A30" s="202" t="s">
        <v>29</v>
      </c>
      <c r="B30" s="200" t="s">
        <v>30</v>
      </c>
      <c r="C30" s="200">
        <v>2023</v>
      </c>
      <c r="D30" s="126" t="s">
        <v>47</v>
      </c>
      <c r="E30" s="45">
        <v>2334110038</v>
      </c>
      <c r="F30" s="32" t="s">
        <v>71</v>
      </c>
      <c r="G30" s="112">
        <v>89.0833333333333</v>
      </c>
      <c r="H30" s="203">
        <v>1.6</v>
      </c>
      <c r="I30" s="212">
        <f t="shared" si="3"/>
        <v>90.6833333333333</v>
      </c>
      <c r="J30" s="210">
        <v>77.5294117647059</v>
      </c>
      <c r="K30" s="203">
        <v>2.5075</v>
      </c>
      <c r="L30" s="212">
        <f t="shared" si="4"/>
        <v>80.0369117647059</v>
      </c>
      <c r="M30" s="210">
        <v>77.23</v>
      </c>
      <c r="N30" s="203">
        <v>0</v>
      </c>
      <c r="O30" s="212">
        <f t="shared" si="5"/>
        <v>77.23</v>
      </c>
      <c r="P30" s="111">
        <f t="shared" si="6"/>
        <v>81.3531838235294</v>
      </c>
      <c r="Q30" s="132">
        <v>25</v>
      </c>
      <c r="R30" s="126">
        <v>25</v>
      </c>
      <c r="S30" s="200" t="s">
        <v>33</v>
      </c>
      <c r="T30" s="126">
        <v>48</v>
      </c>
      <c r="U30" s="65"/>
      <c r="V30" s="217"/>
      <c r="W30" s="65"/>
      <c r="X30" s="218"/>
    </row>
    <row r="31" ht="20.25" customHeight="1" spans="1:24">
      <c r="A31" s="202" t="s">
        <v>29</v>
      </c>
      <c r="B31" s="200" t="s">
        <v>30</v>
      </c>
      <c r="C31" s="200">
        <v>2023</v>
      </c>
      <c r="D31" s="126" t="s">
        <v>31</v>
      </c>
      <c r="E31" s="45">
        <v>2334110018</v>
      </c>
      <c r="F31" s="32" t="s">
        <v>72</v>
      </c>
      <c r="G31" s="112">
        <v>89.125</v>
      </c>
      <c r="H31" s="203">
        <v>3.55</v>
      </c>
      <c r="I31" s="212">
        <f t="shared" si="3"/>
        <v>92.675</v>
      </c>
      <c r="J31" s="210">
        <v>76.0823529411765</v>
      </c>
      <c r="K31" s="203">
        <v>0.8</v>
      </c>
      <c r="L31" s="212">
        <f t="shared" si="4"/>
        <v>76.8823529411765</v>
      </c>
      <c r="M31" s="210">
        <v>82.25</v>
      </c>
      <c r="N31" s="203">
        <v>0</v>
      </c>
      <c r="O31" s="212">
        <f t="shared" si="5"/>
        <v>82.25</v>
      </c>
      <c r="P31" s="111">
        <f t="shared" si="6"/>
        <v>79.7880147058824</v>
      </c>
      <c r="Q31" s="45">
        <v>26</v>
      </c>
      <c r="R31" s="126">
        <v>27</v>
      </c>
      <c r="S31" s="219" t="s">
        <v>42</v>
      </c>
      <c r="T31" s="126">
        <v>48</v>
      </c>
      <c r="U31" s="65"/>
      <c r="V31" s="217"/>
      <c r="W31" s="65"/>
      <c r="X31" s="218"/>
    </row>
    <row r="32" ht="20.25" customHeight="1" spans="1:24">
      <c r="A32" s="202" t="s">
        <v>29</v>
      </c>
      <c r="B32" s="200" t="s">
        <v>30</v>
      </c>
      <c r="C32" s="200">
        <v>2023</v>
      </c>
      <c r="D32" s="126" t="s">
        <v>36</v>
      </c>
      <c r="E32" s="45">
        <v>2334110061</v>
      </c>
      <c r="F32" s="32" t="s">
        <v>73</v>
      </c>
      <c r="G32" s="112">
        <v>89.25</v>
      </c>
      <c r="H32" s="203">
        <v>2.25</v>
      </c>
      <c r="I32" s="212">
        <f t="shared" si="3"/>
        <v>91.5</v>
      </c>
      <c r="J32" s="210">
        <v>76.3529411764706</v>
      </c>
      <c r="K32" s="203">
        <v>0.5075</v>
      </c>
      <c r="L32" s="212">
        <f t="shared" si="4"/>
        <v>76.8604411764706</v>
      </c>
      <c r="M32" s="210">
        <v>76.55</v>
      </c>
      <c r="N32" s="203">
        <v>0</v>
      </c>
      <c r="O32" s="212">
        <f t="shared" si="5"/>
        <v>76.55</v>
      </c>
      <c r="P32" s="111">
        <f t="shared" si="6"/>
        <v>79.0253308823529</v>
      </c>
      <c r="Q32" s="132">
        <v>27</v>
      </c>
      <c r="R32" s="126">
        <v>26</v>
      </c>
      <c r="S32" s="200" t="s">
        <v>33</v>
      </c>
      <c r="T32" s="126">
        <v>48</v>
      </c>
      <c r="U32" s="65"/>
      <c r="V32" s="217"/>
      <c r="W32" s="65"/>
      <c r="X32" s="218"/>
    </row>
    <row r="33" ht="20.25" customHeight="1" spans="1:24">
      <c r="A33" s="202" t="s">
        <v>29</v>
      </c>
      <c r="B33" s="200" t="s">
        <v>30</v>
      </c>
      <c r="C33" s="200">
        <v>2023</v>
      </c>
      <c r="D33" s="126" t="s">
        <v>31</v>
      </c>
      <c r="E33" s="45">
        <v>2307110096</v>
      </c>
      <c r="F33" s="32" t="s">
        <v>74</v>
      </c>
      <c r="G33" s="112">
        <v>88.9166666666667</v>
      </c>
      <c r="H33" s="203">
        <v>0.85</v>
      </c>
      <c r="I33" s="212">
        <f t="shared" si="3"/>
        <v>89.7666666666667</v>
      </c>
      <c r="J33" s="210">
        <v>75.2352941176471</v>
      </c>
      <c r="K33" s="203">
        <v>2</v>
      </c>
      <c r="L33" s="212">
        <f t="shared" si="4"/>
        <v>77.2352941176471</v>
      </c>
      <c r="M33" s="210">
        <v>76.2</v>
      </c>
      <c r="N33" s="203">
        <v>0</v>
      </c>
      <c r="O33" s="212">
        <f t="shared" si="5"/>
        <v>76.2</v>
      </c>
      <c r="P33" s="111">
        <f t="shared" si="6"/>
        <v>79.0114705882353</v>
      </c>
      <c r="Q33" s="45">
        <v>28</v>
      </c>
      <c r="R33" s="126">
        <v>29</v>
      </c>
      <c r="S33" s="200" t="s">
        <v>33</v>
      </c>
      <c r="T33" s="126">
        <v>48</v>
      </c>
      <c r="U33" s="65"/>
      <c r="V33" s="65"/>
      <c r="W33" s="65"/>
      <c r="X33" s="218"/>
    </row>
    <row r="34" ht="20.25" customHeight="1" spans="1:24">
      <c r="A34" s="202" t="s">
        <v>29</v>
      </c>
      <c r="B34" s="200" t="s">
        <v>30</v>
      </c>
      <c r="C34" s="200">
        <v>2023</v>
      </c>
      <c r="D34" s="126" t="s">
        <v>31</v>
      </c>
      <c r="E34" s="45" t="s">
        <v>75</v>
      </c>
      <c r="F34" s="32" t="s">
        <v>76</v>
      </c>
      <c r="G34" s="112">
        <v>88.9166666666667</v>
      </c>
      <c r="H34" s="203">
        <v>0.3</v>
      </c>
      <c r="I34" s="212">
        <f t="shared" si="3"/>
        <v>89.2166666666667</v>
      </c>
      <c r="J34" s="210">
        <v>74.3294117647059</v>
      </c>
      <c r="K34" s="203">
        <v>0</v>
      </c>
      <c r="L34" s="212">
        <f t="shared" si="4"/>
        <v>74.3294117647059</v>
      </c>
      <c r="M34" s="210">
        <v>81.25</v>
      </c>
      <c r="N34" s="203">
        <v>0</v>
      </c>
      <c r="O34" s="212">
        <f t="shared" si="5"/>
        <v>81.25</v>
      </c>
      <c r="P34" s="111">
        <f t="shared" si="6"/>
        <v>77.2545588235294</v>
      </c>
      <c r="Q34" s="132">
        <v>29</v>
      </c>
      <c r="R34" s="126">
        <v>30</v>
      </c>
      <c r="S34" s="219" t="s">
        <v>42</v>
      </c>
      <c r="T34" s="126">
        <v>48</v>
      </c>
      <c r="U34" s="65"/>
      <c r="V34" s="217"/>
      <c r="W34" s="65"/>
      <c r="X34" s="218"/>
    </row>
    <row r="35" ht="20.25" customHeight="1" spans="1:24">
      <c r="A35" s="202" t="s">
        <v>29</v>
      </c>
      <c r="B35" s="200" t="s">
        <v>30</v>
      </c>
      <c r="C35" s="200">
        <v>2023</v>
      </c>
      <c r="D35" s="126" t="s">
        <v>31</v>
      </c>
      <c r="E35" s="45">
        <v>2334110011</v>
      </c>
      <c r="F35" s="32" t="s">
        <v>77</v>
      </c>
      <c r="G35" s="112">
        <v>88.75</v>
      </c>
      <c r="H35" s="203">
        <v>1</v>
      </c>
      <c r="I35" s="212">
        <f t="shared" si="3"/>
        <v>89.75</v>
      </c>
      <c r="J35" s="210">
        <v>72.4588235294118</v>
      </c>
      <c r="K35" s="203">
        <v>1.7</v>
      </c>
      <c r="L35" s="212">
        <f t="shared" si="4"/>
        <v>74.1588235294118</v>
      </c>
      <c r="M35" s="210">
        <v>78.85</v>
      </c>
      <c r="N35" s="203">
        <v>0</v>
      </c>
      <c r="O35" s="212">
        <f t="shared" si="5"/>
        <v>78.85</v>
      </c>
      <c r="P35" s="111">
        <f t="shared" si="6"/>
        <v>76.9666176470589</v>
      </c>
      <c r="Q35" s="45">
        <v>30</v>
      </c>
      <c r="R35" s="126">
        <v>36</v>
      </c>
      <c r="S35" s="219" t="s">
        <v>42</v>
      </c>
      <c r="T35" s="126">
        <v>48</v>
      </c>
      <c r="U35" s="65"/>
      <c r="V35" s="217"/>
      <c r="W35" s="65"/>
      <c r="X35" s="218"/>
    </row>
    <row r="36" ht="20.25" customHeight="1" spans="1:24">
      <c r="A36" s="202" t="s">
        <v>29</v>
      </c>
      <c r="B36" s="200" t="s">
        <v>30</v>
      </c>
      <c r="C36" s="200">
        <v>2023</v>
      </c>
      <c r="D36" s="126" t="s">
        <v>36</v>
      </c>
      <c r="E36" s="45">
        <v>2334110089</v>
      </c>
      <c r="F36" s="32" t="s">
        <v>78</v>
      </c>
      <c r="G36" s="112">
        <v>89.3333333333333</v>
      </c>
      <c r="H36" s="203">
        <v>-0.45</v>
      </c>
      <c r="I36" s="212">
        <f t="shared" si="3"/>
        <v>88.8833333333333</v>
      </c>
      <c r="J36" s="210">
        <v>75.4705882352941</v>
      </c>
      <c r="K36" s="203">
        <v>1.5</v>
      </c>
      <c r="L36" s="212">
        <f t="shared" si="4"/>
        <v>76.9705882352941</v>
      </c>
      <c r="M36" s="210">
        <v>57.1</v>
      </c>
      <c r="N36" s="203">
        <v>0</v>
      </c>
      <c r="O36" s="212">
        <f t="shared" si="5"/>
        <v>57.1</v>
      </c>
      <c r="P36" s="111">
        <f t="shared" si="6"/>
        <v>76.7704411764706</v>
      </c>
      <c r="Q36" s="132">
        <v>31</v>
      </c>
      <c r="R36" s="126">
        <v>28</v>
      </c>
      <c r="S36" s="219" t="s">
        <v>42</v>
      </c>
      <c r="T36" s="126">
        <v>48</v>
      </c>
      <c r="U36" s="65"/>
      <c r="V36" s="217"/>
      <c r="W36" s="65"/>
      <c r="X36" s="218"/>
    </row>
    <row r="37" ht="20.25" customHeight="1" spans="1:24">
      <c r="A37" s="202" t="s">
        <v>29</v>
      </c>
      <c r="B37" s="200" t="s">
        <v>30</v>
      </c>
      <c r="C37" s="200">
        <v>2023</v>
      </c>
      <c r="D37" s="126" t="s">
        <v>31</v>
      </c>
      <c r="E37" s="45">
        <v>2334110014</v>
      </c>
      <c r="F37" s="32" t="s">
        <v>79</v>
      </c>
      <c r="G37" s="112">
        <v>89.0416666666667</v>
      </c>
      <c r="H37" s="203">
        <v>3.775</v>
      </c>
      <c r="I37" s="212">
        <f t="shared" si="3"/>
        <v>92.8166666666667</v>
      </c>
      <c r="J37" s="210">
        <v>73.6235294117647</v>
      </c>
      <c r="K37" s="203">
        <v>0.6</v>
      </c>
      <c r="L37" s="212">
        <f t="shared" si="4"/>
        <v>74.2235294117647</v>
      </c>
      <c r="M37" s="210">
        <v>71.725</v>
      </c>
      <c r="N37" s="203">
        <v>0</v>
      </c>
      <c r="O37" s="212">
        <f t="shared" si="5"/>
        <v>71.725</v>
      </c>
      <c r="P37" s="111">
        <f t="shared" si="6"/>
        <v>76.7626470588235</v>
      </c>
      <c r="Q37" s="45">
        <v>32</v>
      </c>
      <c r="R37" s="126">
        <v>31</v>
      </c>
      <c r="S37" s="219" t="s">
        <v>42</v>
      </c>
      <c r="T37" s="126">
        <v>48</v>
      </c>
      <c r="U37" s="65"/>
      <c r="V37" s="217"/>
      <c r="W37" s="65"/>
      <c r="X37" s="218"/>
    </row>
    <row r="38" ht="20.25" customHeight="1" spans="1:24">
      <c r="A38" s="202" t="s">
        <v>29</v>
      </c>
      <c r="B38" s="200" t="s">
        <v>30</v>
      </c>
      <c r="C38" s="200">
        <v>2023</v>
      </c>
      <c r="D38" s="126" t="s">
        <v>47</v>
      </c>
      <c r="E38" s="45">
        <v>2334110054</v>
      </c>
      <c r="F38" s="32" t="s">
        <v>80</v>
      </c>
      <c r="G38" s="112">
        <v>88.75</v>
      </c>
      <c r="H38" s="203">
        <v>1</v>
      </c>
      <c r="I38" s="212">
        <f t="shared" si="3"/>
        <v>89.75</v>
      </c>
      <c r="J38" s="210">
        <v>73.5647058823529</v>
      </c>
      <c r="K38" s="203">
        <v>0</v>
      </c>
      <c r="L38" s="212">
        <f t="shared" si="4"/>
        <v>73.5647058823529</v>
      </c>
      <c r="M38" s="210">
        <v>71.15</v>
      </c>
      <c r="N38" s="203">
        <v>1.5</v>
      </c>
      <c r="O38" s="212">
        <f t="shared" si="5"/>
        <v>72.65</v>
      </c>
      <c r="P38" s="111">
        <f t="shared" si="6"/>
        <v>75.9010294117647</v>
      </c>
      <c r="Q38" s="132">
        <v>33</v>
      </c>
      <c r="R38" s="126">
        <v>32</v>
      </c>
      <c r="S38" s="219" t="s">
        <v>42</v>
      </c>
      <c r="T38" s="126">
        <v>48</v>
      </c>
      <c r="U38" s="65"/>
      <c r="V38" s="217"/>
      <c r="W38" s="65"/>
      <c r="X38" s="218"/>
    </row>
    <row r="39" ht="20.25" customHeight="1" spans="1:89">
      <c r="A39" s="202" t="s">
        <v>29</v>
      </c>
      <c r="B39" s="126" t="s">
        <v>30</v>
      </c>
      <c r="C39" s="126">
        <v>2023</v>
      </c>
      <c r="D39" s="126" t="s">
        <v>31</v>
      </c>
      <c r="E39" s="45" t="s">
        <v>81</v>
      </c>
      <c r="F39" s="32" t="s">
        <v>82</v>
      </c>
      <c r="G39" s="112">
        <v>88.8333333333333</v>
      </c>
      <c r="H39" s="203">
        <v>1.45</v>
      </c>
      <c r="I39" s="212">
        <f t="shared" si="3"/>
        <v>90.2833333333333</v>
      </c>
      <c r="J39" s="213">
        <v>72.9294117647059</v>
      </c>
      <c r="K39" s="203">
        <v>0</v>
      </c>
      <c r="L39" s="212">
        <f t="shared" si="4"/>
        <v>72.9294117647059</v>
      </c>
      <c r="M39" s="213">
        <v>76.4</v>
      </c>
      <c r="N39" s="203">
        <v>0</v>
      </c>
      <c r="O39" s="212">
        <f t="shared" si="5"/>
        <v>76.4</v>
      </c>
      <c r="P39" s="112">
        <f t="shared" si="6"/>
        <v>75.8795588235294</v>
      </c>
      <c r="Q39" s="45">
        <v>34</v>
      </c>
      <c r="R39" s="126">
        <v>34</v>
      </c>
      <c r="S39" s="195" t="s">
        <v>42</v>
      </c>
      <c r="T39" s="126">
        <v>48</v>
      </c>
      <c r="U39" s="65"/>
      <c r="V39" s="217"/>
      <c r="W39" s="65"/>
      <c r="X39" s="218"/>
      <c r="CI39" s="5" t="s">
        <v>43</v>
      </c>
      <c r="CK39" s="5" t="s">
        <v>83</v>
      </c>
    </row>
    <row r="40" ht="20.25" customHeight="1" spans="1:24">
      <c r="A40" s="202" t="s">
        <v>29</v>
      </c>
      <c r="B40" s="126" t="s">
        <v>30</v>
      </c>
      <c r="C40" s="126">
        <v>2023</v>
      </c>
      <c r="D40" s="126" t="s">
        <v>36</v>
      </c>
      <c r="E40" s="45">
        <v>2215110338</v>
      </c>
      <c r="F40" s="32" t="s">
        <v>84</v>
      </c>
      <c r="G40" s="112">
        <v>89.3333333333333</v>
      </c>
      <c r="H40" s="203">
        <v>-2.5</v>
      </c>
      <c r="I40" s="212">
        <f t="shared" si="3"/>
        <v>86.8333333333333</v>
      </c>
      <c r="J40" s="213">
        <v>71.4705882352941</v>
      </c>
      <c r="K40" s="203">
        <v>3</v>
      </c>
      <c r="L40" s="212">
        <f t="shared" si="4"/>
        <v>74.4705882352941</v>
      </c>
      <c r="M40" s="213">
        <v>67.5</v>
      </c>
      <c r="N40" s="203">
        <v>0</v>
      </c>
      <c r="O40" s="212">
        <f t="shared" si="5"/>
        <v>67.5</v>
      </c>
      <c r="P40" s="112">
        <f t="shared" si="6"/>
        <v>75.6279411764706</v>
      </c>
      <c r="Q40" s="45">
        <v>35</v>
      </c>
      <c r="R40" s="126">
        <v>39</v>
      </c>
      <c r="S40" s="195" t="s">
        <v>42</v>
      </c>
      <c r="T40" s="126">
        <v>48</v>
      </c>
      <c r="U40" s="65"/>
      <c r="V40" s="217"/>
      <c r="W40" s="65"/>
      <c r="X40" s="218"/>
    </row>
    <row r="41" ht="20.25" customHeight="1" spans="1:24">
      <c r="A41" s="202" t="s">
        <v>29</v>
      </c>
      <c r="B41" s="126" t="s">
        <v>30</v>
      </c>
      <c r="C41" s="126">
        <v>2023</v>
      </c>
      <c r="D41" s="126" t="s">
        <v>36</v>
      </c>
      <c r="E41" s="45">
        <v>2334110090</v>
      </c>
      <c r="F41" s="32" t="s">
        <v>85</v>
      </c>
      <c r="G41" s="112">
        <v>89.25</v>
      </c>
      <c r="H41" s="203">
        <v>-0.45</v>
      </c>
      <c r="I41" s="212">
        <f t="shared" si="3"/>
        <v>88.8</v>
      </c>
      <c r="J41" s="213">
        <v>72.9176470588235</v>
      </c>
      <c r="K41" s="203">
        <v>0</v>
      </c>
      <c r="L41" s="212">
        <f t="shared" si="4"/>
        <v>72.9176470588235</v>
      </c>
      <c r="M41" s="213">
        <v>73.5</v>
      </c>
      <c r="N41" s="203">
        <v>0</v>
      </c>
      <c r="O41" s="212">
        <f t="shared" si="5"/>
        <v>73.5</v>
      </c>
      <c r="P41" s="112">
        <f t="shared" si="6"/>
        <v>75.3582352941176</v>
      </c>
      <c r="Q41" s="45">
        <v>36</v>
      </c>
      <c r="R41" s="126">
        <v>35</v>
      </c>
      <c r="S41" s="195" t="s">
        <v>42</v>
      </c>
      <c r="T41" s="126">
        <v>48</v>
      </c>
      <c r="U41" s="65"/>
      <c r="V41" s="217"/>
      <c r="W41" s="65"/>
      <c r="X41" s="218"/>
    </row>
    <row r="42" ht="20.25" customHeight="1" spans="1:89">
      <c r="A42" s="202" t="s">
        <v>29</v>
      </c>
      <c r="B42" s="126" t="s">
        <v>30</v>
      </c>
      <c r="C42" s="126">
        <v>2023</v>
      </c>
      <c r="D42" s="126" t="s">
        <v>31</v>
      </c>
      <c r="E42" s="45">
        <v>2307110097</v>
      </c>
      <c r="F42" s="32" t="s">
        <v>86</v>
      </c>
      <c r="G42" s="112">
        <v>88.8333333333333</v>
      </c>
      <c r="H42" s="203">
        <v>0.3</v>
      </c>
      <c r="I42" s="212">
        <f t="shared" si="3"/>
        <v>89.1333333333333</v>
      </c>
      <c r="J42" s="213">
        <v>71.0588235294118</v>
      </c>
      <c r="K42" s="203">
        <v>0</v>
      </c>
      <c r="L42" s="212">
        <f t="shared" si="4"/>
        <v>71.0588235294118</v>
      </c>
      <c r="M42" s="213">
        <v>83.175</v>
      </c>
      <c r="N42" s="203">
        <v>0</v>
      </c>
      <c r="O42" s="212">
        <f t="shared" si="5"/>
        <v>83.175</v>
      </c>
      <c r="P42" s="112">
        <f t="shared" si="6"/>
        <v>74.9816176470588</v>
      </c>
      <c r="Q42" s="45">
        <v>37</v>
      </c>
      <c r="R42" s="126">
        <v>40</v>
      </c>
      <c r="S42" s="126" t="s">
        <v>33</v>
      </c>
      <c r="T42" s="126">
        <v>48</v>
      </c>
      <c r="U42" s="65"/>
      <c r="V42" s="65"/>
      <c r="W42" s="65"/>
      <c r="X42" s="218"/>
      <c r="CI42" s="5" t="s">
        <v>87</v>
      </c>
      <c r="CJ42" s="5" t="s">
        <v>88</v>
      </c>
      <c r="CK42" s="5" t="s">
        <v>89</v>
      </c>
    </row>
    <row r="43" ht="20.25" customHeight="1" spans="1:24">
      <c r="A43" s="202" t="s">
        <v>29</v>
      </c>
      <c r="B43" s="126" t="s">
        <v>30</v>
      </c>
      <c r="C43" s="126">
        <v>2023</v>
      </c>
      <c r="D43" s="126" t="s">
        <v>31</v>
      </c>
      <c r="E43" s="45">
        <v>2334110030</v>
      </c>
      <c r="F43" s="32" t="s">
        <v>90</v>
      </c>
      <c r="G43" s="112">
        <v>88.5833333333333</v>
      </c>
      <c r="H43" s="203">
        <v>0.2</v>
      </c>
      <c r="I43" s="212">
        <f t="shared" si="3"/>
        <v>88.7833333333333</v>
      </c>
      <c r="J43" s="213">
        <v>73.1411764705882</v>
      </c>
      <c r="K43" s="203">
        <v>0</v>
      </c>
      <c r="L43" s="212">
        <f t="shared" si="4"/>
        <v>73.1411764705882</v>
      </c>
      <c r="M43" s="213">
        <v>65.15</v>
      </c>
      <c r="N43" s="203">
        <v>0</v>
      </c>
      <c r="O43" s="212">
        <f t="shared" si="5"/>
        <v>65.15</v>
      </c>
      <c r="P43" s="112">
        <f t="shared" si="6"/>
        <v>74.6883823529411</v>
      </c>
      <c r="Q43" s="45">
        <v>38</v>
      </c>
      <c r="R43" s="126">
        <v>33</v>
      </c>
      <c r="S43" s="195" t="s">
        <v>42</v>
      </c>
      <c r="T43" s="126">
        <v>48</v>
      </c>
      <c r="U43" s="65"/>
      <c r="V43" s="217"/>
      <c r="W43" s="65"/>
      <c r="X43" s="218"/>
    </row>
    <row r="44" ht="20.25" customHeight="1" spans="1:24">
      <c r="A44" s="202" t="s">
        <v>29</v>
      </c>
      <c r="B44" s="126" t="s">
        <v>30</v>
      </c>
      <c r="C44" s="126">
        <v>2023</v>
      </c>
      <c r="D44" s="126" t="s">
        <v>47</v>
      </c>
      <c r="E44" s="45">
        <v>2232110333</v>
      </c>
      <c r="F44" s="32" t="s">
        <v>91</v>
      </c>
      <c r="G44" s="112">
        <v>87.3666666666667</v>
      </c>
      <c r="H44" s="203">
        <v>-3.05</v>
      </c>
      <c r="I44" s="212">
        <f t="shared" si="3"/>
        <v>84.3166666666667</v>
      </c>
      <c r="J44" s="213">
        <v>71.8470588235294</v>
      </c>
      <c r="K44" s="203">
        <v>1.5</v>
      </c>
      <c r="L44" s="212">
        <f t="shared" si="4"/>
        <v>73.3470588235294</v>
      </c>
      <c r="M44" s="213">
        <v>68.13</v>
      </c>
      <c r="N44" s="203">
        <v>0</v>
      </c>
      <c r="O44" s="212">
        <f t="shared" si="5"/>
        <v>68.13</v>
      </c>
      <c r="P44" s="112">
        <f t="shared" si="6"/>
        <v>74.4707941176471</v>
      </c>
      <c r="Q44" s="45">
        <v>39</v>
      </c>
      <c r="R44" s="126">
        <v>38</v>
      </c>
      <c r="S44" s="195" t="s">
        <v>42</v>
      </c>
      <c r="T44" s="126">
        <v>48</v>
      </c>
      <c r="U44" s="65"/>
      <c r="V44" s="217"/>
      <c r="W44" s="65"/>
      <c r="X44" s="218"/>
    </row>
    <row r="45" ht="20.25" customHeight="1" spans="1:24">
      <c r="A45" s="202" t="s">
        <v>29</v>
      </c>
      <c r="B45" s="126" t="s">
        <v>30</v>
      </c>
      <c r="C45" s="126">
        <v>2023</v>
      </c>
      <c r="D45" s="126" t="s">
        <v>47</v>
      </c>
      <c r="E45" s="45">
        <v>2334110053</v>
      </c>
      <c r="F45" s="32" t="s">
        <v>92</v>
      </c>
      <c r="G45" s="112">
        <v>89</v>
      </c>
      <c r="H45" s="203">
        <v>1.975</v>
      </c>
      <c r="I45" s="212">
        <f t="shared" si="3"/>
        <v>90.975</v>
      </c>
      <c r="J45" s="213">
        <v>70.6470588235294</v>
      </c>
      <c r="K45" s="203">
        <v>0</v>
      </c>
      <c r="L45" s="212">
        <f t="shared" si="4"/>
        <v>70.6470588235294</v>
      </c>
      <c r="M45" s="213">
        <v>71.15</v>
      </c>
      <c r="N45" s="203">
        <v>0</v>
      </c>
      <c r="O45" s="212">
        <f t="shared" si="5"/>
        <v>71.15</v>
      </c>
      <c r="P45" s="112">
        <f t="shared" si="6"/>
        <v>73.746544117647</v>
      </c>
      <c r="Q45" s="45">
        <v>40</v>
      </c>
      <c r="R45" s="126">
        <v>41</v>
      </c>
      <c r="S45" s="195" t="s">
        <v>42</v>
      </c>
      <c r="T45" s="126">
        <v>48</v>
      </c>
      <c r="U45" s="65"/>
      <c r="V45" s="217"/>
      <c r="W45" s="65"/>
      <c r="X45" s="218"/>
    </row>
    <row r="46" ht="20.25" customHeight="1" spans="1:24">
      <c r="A46" s="202" t="s">
        <v>29</v>
      </c>
      <c r="B46" s="126" t="s">
        <v>30</v>
      </c>
      <c r="C46" s="126">
        <v>2023</v>
      </c>
      <c r="D46" s="126" t="s">
        <v>31</v>
      </c>
      <c r="E46" s="45">
        <v>2334110024</v>
      </c>
      <c r="F46" s="32" t="s">
        <v>93</v>
      </c>
      <c r="G46" s="112">
        <v>88.375</v>
      </c>
      <c r="H46" s="203">
        <v>-3.2</v>
      </c>
      <c r="I46" s="212">
        <f t="shared" si="3"/>
        <v>85.175</v>
      </c>
      <c r="J46" s="213">
        <v>72.0941176470588</v>
      </c>
      <c r="K46" s="203">
        <v>0</v>
      </c>
      <c r="L46" s="212">
        <f t="shared" si="4"/>
        <v>72.0941176470588</v>
      </c>
      <c r="M46" s="213">
        <v>58.55</v>
      </c>
      <c r="N46" s="203">
        <v>0</v>
      </c>
      <c r="O46" s="212">
        <f t="shared" si="5"/>
        <v>58.55</v>
      </c>
      <c r="P46" s="112">
        <f t="shared" si="6"/>
        <v>72.7018382352941</v>
      </c>
      <c r="Q46" s="45">
        <v>41</v>
      </c>
      <c r="R46" s="126">
        <v>37</v>
      </c>
      <c r="S46" s="195" t="s">
        <v>42</v>
      </c>
      <c r="T46" s="126">
        <v>48</v>
      </c>
      <c r="U46" s="65"/>
      <c r="V46" s="217"/>
      <c r="W46" s="65"/>
      <c r="X46" s="218"/>
    </row>
    <row r="47" ht="20.25" customHeight="1" spans="1:24">
      <c r="A47" s="202" t="s">
        <v>29</v>
      </c>
      <c r="B47" s="126" t="s">
        <v>30</v>
      </c>
      <c r="C47" s="126">
        <v>2023</v>
      </c>
      <c r="D47" s="126" t="s">
        <v>31</v>
      </c>
      <c r="E47" s="45" t="s">
        <v>94</v>
      </c>
      <c r="F47" s="32" t="s">
        <v>95</v>
      </c>
      <c r="G47" s="112">
        <v>88.875</v>
      </c>
      <c r="H47" s="203">
        <v>0.3</v>
      </c>
      <c r="I47" s="212">
        <f t="shared" si="3"/>
        <v>89.175</v>
      </c>
      <c r="J47" s="213">
        <v>70.6235294117647</v>
      </c>
      <c r="K47" s="203">
        <v>0</v>
      </c>
      <c r="L47" s="212">
        <f t="shared" si="4"/>
        <v>70.6235294117647</v>
      </c>
      <c r="M47" s="213">
        <v>63.5</v>
      </c>
      <c r="N47" s="203">
        <v>0</v>
      </c>
      <c r="O47" s="212">
        <f t="shared" si="5"/>
        <v>63.5</v>
      </c>
      <c r="P47" s="112">
        <f t="shared" si="6"/>
        <v>72.6938970588235</v>
      </c>
      <c r="Q47" s="45">
        <v>42</v>
      </c>
      <c r="R47" s="126">
        <v>42</v>
      </c>
      <c r="S47" s="195" t="s">
        <v>42</v>
      </c>
      <c r="T47" s="126">
        <v>48</v>
      </c>
      <c r="U47" s="65"/>
      <c r="V47" s="65"/>
      <c r="W47" s="65"/>
      <c r="X47" s="218"/>
    </row>
    <row r="48" ht="20.25" customHeight="1" spans="1:24">
      <c r="A48" s="202" t="s">
        <v>29</v>
      </c>
      <c r="B48" s="126" t="s">
        <v>30</v>
      </c>
      <c r="C48" s="126">
        <v>2023</v>
      </c>
      <c r="D48" s="126" t="s">
        <v>31</v>
      </c>
      <c r="E48" s="45">
        <v>2334110027</v>
      </c>
      <c r="F48" s="32" t="s">
        <v>96</v>
      </c>
      <c r="G48" s="112">
        <v>88.7916666666667</v>
      </c>
      <c r="H48" s="203">
        <v>0.3</v>
      </c>
      <c r="I48" s="212">
        <f t="shared" si="3"/>
        <v>89.0916666666667</v>
      </c>
      <c r="J48" s="213">
        <v>67.7647058823529</v>
      </c>
      <c r="K48" s="203">
        <v>0</v>
      </c>
      <c r="L48" s="212">
        <f t="shared" si="4"/>
        <v>67.7647058823529</v>
      </c>
      <c r="M48" s="213">
        <v>82.5</v>
      </c>
      <c r="N48" s="203">
        <v>0</v>
      </c>
      <c r="O48" s="212">
        <f t="shared" si="5"/>
        <v>82.5</v>
      </c>
      <c r="P48" s="112">
        <f t="shared" si="6"/>
        <v>72.4372794117647</v>
      </c>
      <c r="Q48" s="45">
        <v>43</v>
      </c>
      <c r="R48" s="126">
        <v>44</v>
      </c>
      <c r="S48" s="195" t="s">
        <v>42</v>
      </c>
      <c r="T48" s="126">
        <v>48</v>
      </c>
      <c r="U48" s="65"/>
      <c r="V48" s="217"/>
      <c r="W48" s="65"/>
      <c r="X48" s="218"/>
    </row>
    <row r="49" ht="20.25" customHeight="1" spans="1:89">
      <c r="A49" s="202" t="s">
        <v>29</v>
      </c>
      <c r="B49" s="126" t="s">
        <v>30</v>
      </c>
      <c r="C49" s="126">
        <v>2023</v>
      </c>
      <c r="D49" s="126" t="s">
        <v>31</v>
      </c>
      <c r="E49" s="45">
        <v>2307110130</v>
      </c>
      <c r="F49" s="32" t="s">
        <v>97</v>
      </c>
      <c r="G49" s="112">
        <v>88.7916666666667</v>
      </c>
      <c r="H49" s="203">
        <v>-0.1</v>
      </c>
      <c r="I49" s="212">
        <f t="shared" si="3"/>
        <v>88.6916666666667</v>
      </c>
      <c r="J49" s="213">
        <v>69.1411764705882</v>
      </c>
      <c r="K49" s="203">
        <v>0</v>
      </c>
      <c r="L49" s="212">
        <f t="shared" si="4"/>
        <v>69.1411764705882</v>
      </c>
      <c r="M49" s="213">
        <v>71.6</v>
      </c>
      <c r="N49" s="203">
        <v>0</v>
      </c>
      <c r="O49" s="212">
        <f t="shared" si="5"/>
        <v>71.6</v>
      </c>
      <c r="P49" s="112">
        <f t="shared" si="6"/>
        <v>72.3196323529412</v>
      </c>
      <c r="Q49" s="45">
        <v>44</v>
      </c>
      <c r="R49" s="126">
        <v>43</v>
      </c>
      <c r="S49" s="195" t="s">
        <v>42</v>
      </c>
      <c r="T49" s="126">
        <v>48</v>
      </c>
      <c r="U49" s="65"/>
      <c r="V49" s="217"/>
      <c r="W49" s="65"/>
      <c r="X49" s="218"/>
      <c r="CI49" s="5" t="s">
        <v>98</v>
      </c>
      <c r="CJ49" s="5" t="s">
        <v>99</v>
      </c>
      <c r="CK49" s="5" t="s">
        <v>100</v>
      </c>
    </row>
    <row r="50" ht="20.25" customHeight="1" spans="1:24">
      <c r="A50" s="202" t="s">
        <v>29</v>
      </c>
      <c r="B50" s="200" t="s">
        <v>30</v>
      </c>
      <c r="C50" s="200">
        <v>2023</v>
      </c>
      <c r="D50" s="126" t="s">
        <v>31</v>
      </c>
      <c r="E50" s="45">
        <v>2215110116</v>
      </c>
      <c r="F50" s="32" t="s">
        <v>101</v>
      </c>
      <c r="G50" s="112">
        <v>88.9166666666667</v>
      </c>
      <c r="H50" s="203">
        <v>0.3</v>
      </c>
      <c r="I50" s="212">
        <f t="shared" si="3"/>
        <v>89.2166666666667</v>
      </c>
      <c r="J50" s="210">
        <v>67.4</v>
      </c>
      <c r="K50" s="203">
        <v>0</v>
      </c>
      <c r="L50" s="212">
        <f t="shared" si="4"/>
        <v>67.4</v>
      </c>
      <c r="M50" s="210">
        <v>76</v>
      </c>
      <c r="N50" s="203">
        <v>0</v>
      </c>
      <c r="O50" s="212">
        <f t="shared" si="5"/>
        <v>76</v>
      </c>
      <c r="P50" s="111">
        <f t="shared" si="6"/>
        <v>71.5325</v>
      </c>
      <c r="Q50" s="132">
        <v>45</v>
      </c>
      <c r="R50" s="126">
        <v>46</v>
      </c>
      <c r="S50" s="219" t="s">
        <v>42</v>
      </c>
      <c r="T50" s="126">
        <v>48</v>
      </c>
      <c r="U50" s="65"/>
      <c r="V50" s="65"/>
      <c r="W50" s="65"/>
      <c r="X50" s="218"/>
    </row>
    <row r="51" ht="20.25" customHeight="1" spans="1:24">
      <c r="A51" s="202" t="s">
        <v>29</v>
      </c>
      <c r="B51" s="200" t="s">
        <v>30</v>
      </c>
      <c r="C51" s="200">
        <v>2023</v>
      </c>
      <c r="D51" s="126" t="s">
        <v>31</v>
      </c>
      <c r="E51" s="45">
        <v>2334110015</v>
      </c>
      <c r="F51" s="32" t="s">
        <v>102</v>
      </c>
      <c r="G51" s="112">
        <v>89.0416666666667</v>
      </c>
      <c r="H51" s="203">
        <v>0.75</v>
      </c>
      <c r="I51" s="212">
        <f t="shared" si="3"/>
        <v>89.7916666666667</v>
      </c>
      <c r="J51" s="210">
        <v>67.7176470588235</v>
      </c>
      <c r="K51" s="203">
        <v>0</v>
      </c>
      <c r="L51" s="212">
        <f t="shared" si="4"/>
        <v>67.7176470588235</v>
      </c>
      <c r="M51" s="210">
        <v>67.85</v>
      </c>
      <c r="N51" s="203">
        <v>0</v>
      </c>
      <c r="O51" s="212">
        <f t="shared" si="5"/>
        <v>67.85</v>
      </c>
      <c r="P51" s="111">
        <f t="shared" si="6"/>
        <v>71.0419852941176</v>
      </c>
      <c r="Q51" s="45">
        <v>46</v>
      </c>
      <c r="R51" s="126">
        <v>45</v>
      </c>
      <c r="S51" s="219" t="s">
        <v>42</v>
      </c>
      <c r="T51" s="126">
        <v>48</v>
      </c>
      <c r="U51" s="65"/>
      <c r="V51" s="203"/>
      <c r="W51" s="65"/>
      <c r="X51" s="218"/>
    </row>
    <row r="52" ht="20.25" customHeight="1" spans="1:89">
      <c r="A52" s="202" t="s">
        <v>29</v>
      </c>
      <c r="B52" s="200" t="s">
        <v>30</v>
      </c>
      <c r="C52" s="200">
        <v>2023</v>
      </c>
      <c r="D52" s="126" t="s">
        <v>31</v>
      </c>
      <c r="E52" s="45">
        <v>2307110098</v>
      </c>
      <c r="F52" s="32" t="s">
        <v>103</v>
      </c>
      <c r="G52" s="112">
        <v>88.8333333333333</v>
      </c>
      <c r="H52" s="203">
        <v>0.05</v>
      </c>
      <c r="I52" s="212">
        <f t="shared" si="3"/>
        <v>88.8833333333333</v>
      </c>
      <c r="J52" s="210">
        <v>64.8941176470588</v>
      </c>
      <c r="K52" s="203">
        <v>0</v>
      </c>
      <c r="L52" s="212">
        <f t="shared" si="4"/>
        <v>64.8941176470588</v>
      </c>
      <c r="M52" s="210">
        <v>74.2</v>
      </c>
      <c r="N52" s="203">
        <v>0</v>
      </c>
      <c r="O52" s="212">
        <f t="shared" si="5"/>
        <v>74.2</v>
      </c>
      <c r="P52" s="111">
        <f t="shared" si="6"/>
        <v>69.4230882352941</v>
      </c>
      <c r="Q52" s="132">
        <v>47</v>
      </c>
      <c r="R52" s="126">
        <v>47</v>
      </c>
      <c r="S52" s="219" t="s">
        <v>42</v>
      </c>
      <c r="T52" s="126">
        <v>48</v>
      </c>
      <c r="U52" s="65"/>
      <c r="V52" s="217"/>
      <c r="W52" s="65"/>
      <c r="X52" s="218"/>
      <c r="CI52" s="5" t="s">
        <v>104</v>
      </c>
      <c r="CJ52" s="5" t="s">
        <v>105</v>
      </c>
      <c r="CK52" s="5" t="s">
        <v>44</v>
      </c>
    </row>
    <row r="53" ht="20.25" customHeight="1" spans="1:24">
      <c r="A53" s="202" t="s">
        <v>29</v>
      </c>
      <c r="B53" s="200" t="s">
        <v>30</v>
      </c>
      <c r="C53" s="200">
        <v>2023</v>
      </c>
      <c r="D53" s="126" t="s">
        <v>47</v>
      </c>
      <c r="E53" s="45">
        <v>2334110055</v>
      </c>
      <c r="F53" s="32" t="s">
        <v>106</v>
      </c>
      <c r="G53" s="112">
        <v>88.75</v>
      </c>
      <c r="H53" s="203">
        <v>0.2</v>
      </c>
      <c r="I53" s="212">
        <f t="shared" si="3"/>
        <v>88.95</v>
      </c>
      <c r="J53" s="210">
        <v>32.4</v>
      </c>
      <c r="K53" s="203">
        <v>0</v>
      </c>
      <c r="L53" s="212">
        <f t="shared" si="4"/>
        <v>32.4</v>
      </c>
      <c r="M53" s="210">
        <v>39.85</v>
      </c>
      <c r="N53" s="203">
        <v>0.5</v>
      </c>
      <c r="O53" s="212">
        <f t="shared" si="5"/>
        <v>40.35</v>
      </c>
      <c r="P53" s="111">
        <f t="shared" si="6"/>
        <v>41.6775</v>
      </c>
      <c r="Q53" s="45">
        <v>48</v>
      </c>
      <c r="R53" s="126">
        <v>48</v>
      </c>
      <c r="S53" s="219" t="s">
        <v>42</v>
      </c>
      <c r="T53" s="126">
        <v>48</v>
      </c>
      <c r="U53" s="65"/>
      <c r="V53" s="217"/>
      <c r="W53" s="65"/>
      <c r="X53" s="218"/>
    </row>
    <row r="54" ht="20.25" customHeight="1" spans="1:24">
      <c r="A54" s="204"/>
      <c r="B54" s="205"/>
      <c r="C54" s="205"/>
      <c r="D54" s="205"/>
      <c r="E54" s="205"/>
      <c r="F54" s="206"/>
      <c r="G54" s="207"/>
      <c r="H54" s="208"/>
      <c r="I54" s="214"/>
      <c r="J54" s="207"/>
      <c r="K54" s="208"/>
      <c r="L54" s="214"/>
      <c r="M54" s="207"/>
      <c r="N54" s="208"/>
      <c r="O54" s="214"/>
      <c r="P54" s="215"/>
      <c r="Q54" s="220"/>
      <c r="R54" s="205"/>
      <c r="S54" s="205"/>
      <c r="T54" s="221"/>
      <c r="U54" s="221"/>
      <c r="V54" s="221"/>
      <c r="W54" s="221"/>
      <c r="X54" s="222"/>
    </row>
    <row r="55" ht="13.5" spans="1:24">
      <c r="A55" s="82" t="s">
        <v>107</v>
      </c>
      <c r="B55" s="83" t="s">
        <v>108</v>
      </c>
      <c r="C55" s="83"/>
      <c r="D55" s="83"/>
      <c r="E55" s="83"/>
      <c r="F55" s="83"/>
      <c r="G55" s="84"/>
      <c r="H55" s="84"/>
      <c r="I55" s="84"/>
      <c r="J55" s="84"/>
      <c r="K55" s="84"/>
      <c r="L55" s="84"/>
      <c r="M55" s="84"/>
      <c r="N55" s="84"/>
      <c r="O55" s="84"/>
      <c r="P55" s="84"/>
      <c r="Q55" s="94"/>
      <c r="R55" s="83"/>
      <c r="S55" s="83"/>
      <c r="T55" s="83"/>
      <c r="U55" s="83"/>
      <c r="V55" s="83"/>
      <c r="W55" s="83"/>
      <c r="X55" s="83"/>
    </row>
    <row r="56" ht="13.5" spans="1:24">
      <c r="A56" s="85"/>
      <c r="B56" s="83" t="s">
        <v>109</v>
      </c>
      <c r="C56" s="83"/>
      <c r="D56" s="83"/>
      <c r="E56" s="83"/>
      <c r="F56" s="83"/>
      <c r="G56" s="84"/>
      <c r="H56" s="84"/>
      <c r="I56" s="84"/>
      <c r="J56" s="84"/>
      <c r="K56" s="84"/>
      <c r="L56" s="84"/>
      <c r="M56" s="84"/>
      <c r="N56" s="84"/>
      <c r="O56" s="84"/>
      <c r="P56" s="84"/>
      <c r="Q56" s="94"/>
      <c r="R56" s="83"/>
      <c r="S56" s="83"/>
      <c r="T56" s="83"/>
      <c r="U56" s="83"/>
      <c r="V56" s="83"/>
      <c r="W56" s="83"/>
      <c r="X56" s="83"/>
    </row>
    <row r="57" ht="13.5" spans="1:24">
      <c r="A57" s="85"/>
      <c r="B57" s="83" t="s">
        <v>110</v>
      </c>
      <c r="C57" s="83"/>
      <c r="D57" s="83"/>
      <c r="E57" s="83"/>
      <c r="F57" s="83"/>
      <c r="G57" s="84"/>
      <c r="H57" s="84"/>
      <c r="I57" s="84"/>
      <c r="J57" s="84"/>
      <c r="K57" s="84"/>
      <c r="L57" s="84"/>
      <c r="M57" s="84"/>
      <c r="N57" s="84"/>
      <c r="O57" s="84"/>
      <c r="P57" s="84"/>
      <c r="Q57" s="94"/>
      <c r="R57" s="83"/>
      <c r="S57" s="83"/>
      <c r="T57" s="83"/>
      <c r="U57" s="83"/>
      <c r="V57" s="83"/>
      <c r="W57" s="83"/>
      <c r="X57" s="83"/>
    </row>
    <row r="58" ht="13.5" spans="1:24">
      <c r="A58" s="85"/>
      <c r="B58" s="83" t="s">
        <v>111</v>
      </c>
      <c r="C58" s="83"/>
      <c r="D58" s="83"/>
      <c r="E58" s="83"/>
      <c r="F58" s="83"/>
      <c r="G58" s="84"/>
      <c r="H58" s="84"/>
      <c r="I58" s="84"/>
      <c r="J58" s="84"/>
      <c r="K58" s="84"/>
      <c r="L58" s="84"/>
      <c r="M58" s="84"/>
      <c r="N58" s="84"/>
      <c r="O58" s="84"/>
      <c r="P58" s="84"/>
      <c r="Q58" s="94"/>
      <c r="R58" s="83"/>
      <c r="S58" s="83"/>
      <c r="T58" s="83"/>
      <c r="U58" s="83"/>
      <c r="V58" s="83"/>
      <c r="W58" s="83"/>
      <c r="X58" s="83"/>
    </row>
    <row r="59" s="3" customFormat="1" ht="13.5" spans="1:24">
      <c r="A59" s="86"/>
      <c r="B59" s="83" t="s">
        <v>112</v>
      </c>
      <c r="C59" s="83"/>
      <c r="D59" s="83"/>
      <c r="E59" s="83"/>
      <c r="F59" s="83"/>
      <c r="G59" s="84"/>
      <c r="H59" s="84"/>
      <c r="I59" s="84"/>
      <c r="J59" s="84"/>
      <c r="K59" s="84"/>
      <c r="L59" s="84"/>
      <c r="M59" s="84"/>
      <c r="N59" s="84"/>
      <c r="O59" s="84"/>
      <c r="P59" s="84"/>
      <c r="Q59" s="94"/>
      <c r="R59" s="83"/>
      <c r="S59" s="83"/>
      <c r="T59" s="83"/>
      <c r="U59" s="83"/>
      <c r="V59" s="83"/>
      <c r="W59" s="83"/>
      <c r="X59" s="83"/>
    </row>
    <row r="60" s="3" customFormat="1" ht="13.5" spans="1:24">
      <c r="A60" s="87"/>
      <c r="B60" s="83" t="s">
        <v>113</v>
      </c>
      <c r="C60" s="83"/>
      <c r="D60" s="83"/>
      <c r="E60" s="83"/>
      <c r="F60" s="83"/>
      <c r="G60" s="84"/>
      <c r="H60" s="84"/>
      <c r="I60" s="84"/>
      <c r="J60" s="84"/>
      <c r="K60" s="84"/>
      <c r="L60" s="84"/>
      <c r="M60" s="84"/>
      <c r="N60" s="84"/>
      <c r="O60" s="84"/>
      <c r="P60" s="84"/>
      <c r="Q60" s="94"/>
      <c r="R60" s="83"/>
      <c r="S60" s="83"/>
      <c r="T60" s="83"/>
      <c r="U60" s="83"/>
      <c r="V60" s="83"/>
      <c r="W60" s="83"/>
      <c r="X60" s="83"/>
    </row>
  </sheetData>
  <mergeCells count="25">
    <mergeCell ref="A2:X2"/>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s>
  <dataValidations count="9">
    <dataValidation type="list" allowBlank="1" showInputMessage="1" showErrorMessage="1" sqref="W1 W5 W55:W65507">
      <formula1>$CJ$9:$CJ$11</formula1>
    </dataValidation>
    <dataValidation type="list" allowBlank="1" showInputMessage="1" showErrorMessage="1" sqref="U4 U6:U24">
      <formula1>"一等奖学金,二等奖学金,三等奖学金,课程考核不合格,德育分未达标,体育成绩不合格,体测成绩不合格,违纪"</formula1>
    </dataValidation>
    <dataValidation type="list" allowBlank="1" showInputMessage="1" showErrorMessage="1" sqref="W4 W6 W8 W10">
      <formula1>"三好学生,三好学生标兵,优秀学生干部"</formula1>
    </dataValidation>
    <dataValidation type="list" allowBlank="1" showInputMessage="1" showErrorMessage="1" sqref="U5 T54:T65507 U26:U65507 T1:U3">
      <formula1>$CI$9:$CI$16</formula1>
    </dataValidation>
    <dataValidation type="list" allowBlank="1" showInputMessage="1" showErrorMessage="1" sqref="W7 W9 W11:W54">
      <formula1>"三好,三标,优干"</formula1>
    </dataValidation>
    <dataValidation type="list" allowBlank="1" showInputMessage="1" showErrorMessage="1" sqref="V9 V12">
      <formula1>"学业进步奖,研究与创新奖,道德风尚奖,文体活动奖,社会工作奖"</formula1>
    </dataValidation>
    <dataValidation type="list" allowBlank="1" showInputMessage="1" showErrorMessage="1" sqref="U25">
      <formula1>"一等,二等,三等,德育分未达标,课程考核不合格,体育成绩不合格"</formula1>
    </dataValidation>
    <dataValidation type="list" allowBlank="1" showInputMessage="1" showErrorMessage="1" sqref="S6:S54">
      <formula1>"是,否"</formula1>
    </dataValidation>
    <dataValidation type="list" allowBlank="1" showInputMessage="1" showErrorMessage="1" sqref="V1:V2 V6:V8 V55:V65507">
      <formula1>$CK$9:$CK$13</formula1>
    </dataValidation>
  </dataValidations>
  <pageMargins left="0.708333333333333" right="0.708333333333333" top="0.468055555555556" bottom="0.468055555555556" header="0.511805555555556" footer="0.511805555555556"/>
  <pageSetup paperSize="9" scale="59" fitToHeight="0" orientation="landscape" horizontalDpi="600" verticalDpi="600"/>
  <headerFooter alignWithMargins="0" scaleWithDoc="0"/>
  <ignoredErrors>
    <ignoredError sqref="U4" listDataValidation="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U91"/>
  <sheetViews>
    <sheetView view="pageBreakPreview" zoomScaleNormal="100" workbookViewId="0">
      <pane xSplit="6" ySplit="4" topLeftCell="G31" activePane="bottomRight" state="frozen"/>
      <selection/>
      <selection pane="topRight"/>
      <selection pane="bottomLeft"/>
      <selection pane="bottomRight" activeCell="X91" sqref="A1:X91"/>
    </sheetView>
  </sheetViews>
  <sheetFormatPr defaultColWidth="9" defaultRowHeight="14.25"/>
  <cols>
    <col min="1" max="1" width="12.7583333333333" style="153" customWidth="1"/>
    <col min="2" max="2" width="10" style="153" customWidth="1"/>
    <col min="3" max="3" width="7.375" customWidth="1"/>
    <col min="4" max="4" width="10.125" customWidth="1"/>
    <col min="5" max="5" width="9.625" customWidth="1"/>
    <col min="6" max="6" width="8.625" customWidth="1"/>
    <col min="7" max="7" width="6.875" style="185" customWidth="1"/>
    <col min="8" max="16" width="6.875" style="155" customWidth="1"/>
    <col min="17" max="17" width="9" style="186" customWidth="1"/>
    <col min="18" max="18" width="8.625" style="186" customWidth="1"/>
    <col min="19" max="19" width="9.625" customWidth="1"/>
    <col min="20" max="20" width="9.75" customWidth="1"/>
    <col min="21" max="21" width="12.125" customWidth="1"/>
    <col min="22" max="22" width="10.75" customWidth="1"/>
    <col min="23" max="23" width="10.5" customWidth="1"/>
    <col min="24" max="24" width="11.0083333333333" customWidth="1"/>
  </cols>
  <sheetData>
    <row r="1" ht="20.25" customHeight="1" spans="1:1">
      <c r="A1" s="11" t="s">
        <v>0</v>
      </c>
    </row>
    <row r="2" ht="26" customHeight="1" spans="1:24">
      <c r="A2" s="14" t="s">
        <v>114</v>
      </c>
      <c r="B2" s="14"/>
      <c r="C2" s="14"/>
      <c r="D2" s="14"/>
      <c r="E2" s="14"/>
      <c r="F2" s="14"/>
      <c r="G2" s="14"/>
      <c r="H2" s="14"/>
      <c r="I2" s="14"/>
      <c r="J2" s="14"/>
      <c r="K2" s="14"/>
      <c r="L2" s="14"/>
      <c r="M2" s="14"/>
      <c r="N2" s="14"/>
      <c r="O2" s="14"/>
      <c r="P2" s="14"/>
      <c r="Q2" s="14"/>
      <c r="R2" s="14"/>
      <c r="S2" s="14"/>
      <c r="T2" s="14"/>
      <c r="U2" s="14"/>
      <c r="V2" s="14"/>
      <c r="W2" s="14"/>
      <c r="X2" s="14"/>
    </row>
    <row r="3" ht="21.95" customHeight="1" spans="1:17">
      <c r="A3" s="15" t="s">
        <v>2</v>
      </c>
      <c r="B3" s="15" t="s">
        <v>3</v>
      </c>
      <c r="Q3" s="55" t="s">
        <v>4</v>
      </c>
    </row>
    <row r="4" s="2" customFormat="1" ht="41" customHeight="1" spans="1:255">
      <c r="A4" s="20" t="s">
        <v>5</v>
      </c>
      <c r="B4" s="21" t="s">
        <v>6</v>
      </c>
      <c r="C4" s="22" t="s">
        <v>7</v>
      </c>
      <c r="D4" s="21" t="s">
        <v>8</v>
      </c>
      <c r="E4" s="21" t="s">
        <v>9</v>
      </c>
      <c r="F4" s="23" t="s">
        <v>10</v>
      </c>
      <c r="G4" s="47" t="s">
        <v>11</v>
      </c>
      <c r="H4" s="22" t="s">
        <v>12</v>
      </c>
      <c r="I4" s="46" t="s">
        <v>13</v>
      </c>
      <c r="J4" s="47" t="s">
        <v>14</v>
      </c>
      <c r="K4" s="22" t="s">
        <v>15</v>
      </c>
      <c r="L4" s="48" t="s">
        <v>16</v>
      </c>
      <c r="M4" s="47" t="s">
        <v>17</v>
      </c>
      <c r="N4" s="22" t="s">
        <v>18</v>
      </c>
      <c r="O4" s="46" t="s">
        <v>19</v>
      </c>
      <c r="P4" s="47" t="s">
        <v>20</v>
      </c>
      <c r="Q4" s="58" t="s">
        <v>21</v>
      </c>
      <c r="R4" s="22" t="s">
        <v>22</v>
      </c>
      <c r="S4" s="59" t="s">
        <v>23</v>
      </c>
      <c r="T4" s="58" t="s">
        <v>24</v>
      </c>
      <c r="U4" s="60" t="s">
        <v>25</v>
      </c>
      <c r="V4" s="60" t="s">
        <v>26</v>
      </c>
      <c r="W4" s="22" t="s">
        <v>27</v>
      </c>
      <c r="X4" s="48" t="s">
        <v>28</v>
      </c>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c r="CB4" s="73"/>
      <c r="CC4" s="73"/>
      <c r="CD4" s="73"/>
      <c r="CE4" s="73"/>
      <c r="CF4" s="73"/>
      <c r="CG4" s="73"/>
      <c r="CH4" s="73"/>
      <c r="CI4" s="73"/>
      <c r="CJ4" s="73"/>
      <c r="CK4" s="73"/>
      <c r="CL4" s="73"/>
      <c r="CM4" s="73"/>
      <c r="CN4" s="73"/>
      <c r="CO4" s="73"/>
      <c r="CP4" s="73"/>
      <c r="CQ4" s="73"/>
      <c r="CR4" s="73"/>
      <c r="CS4" s="73"/>
      <c r="CT4" s="73"/>
      <c r="CU4" s="73"/>
      <c r="CV4" s="73"/>
      <c r="CW4" s="73"/>
      <c r="CX4" s="73"/>
      <c r="CY4" s="73"/>
      <c r="CZ4" s="73"/>
      <c r="DA4" s="73"/>
      <c r="DB4" s="73"/>
      <c r="DC4" s="73"/>
      <c r="DD4" s="73"/>
      <c r="DE4" s="73"/>
      <c r="DF4" s="73"/>
      <c r="DG4" s="73"/>
      <c r="DH4" s="73"/>
      <c r="DI4" s="73"/>
      <c r="DJ4" s="73"/>
      <c r="DK4" s="73"/>
      <c r="DL4" s="73"/>
      <c r="DM4" s="73"/>
      <c r="DN4" s="73"/>
      <c r="DO4" s="73"/>
      <c r="DP4" s="73"/>
      <c r="DQ4" s="73"/>
      <c r="DR4" s="73"/>
      <c r="DS4" s="73"/>
      <c r="DT4" s="73"/>
      <c r="DU4" s="73"/>
      <c r="DV4" s="73"/>
      <c r="DW4" s="73"/>
      <c r="DX4" s="73"/>
      <c r="DY4" s="73"/>
      <c r="DZ4" s="73"/>
      <c r="EA4" s="73"/>
      <c r="EB4" s="73"/>
      <c r="EC4" s="73"/>
      <c r="ED4" s="73"/>
      <c r="EE4" s="73"/>
      <c r="EF4" s="73"/>
      <c r="EG4" s="73"/>
      <c r="EH4" s="73"/>
      <c r="EI4" s="73"/>
      <c r="EJ4" s="73"/>
      <c r="EK4" s="73"/>
      <c r="EL4" s="73"/>
      <c r="EM4" s="73"/>
      <c r="EN4" s="73"/>
      <c r="EO4" s="73"/>
      <c r="EP4" s="73"/>
      <c r="EQ4" s="73"/>
      <c r="ER4" s="73"/>
      <c r="ES4" s="73"/>
      <c r="ET4" s="73"/>
      <c r="EU4" s="73"/>
      <c r="EV4" s="73"/>
      <c r="EW4" s="73"/>
      <c r="EX4" s="73"/>
      <c r="EY4" s="73"/>
      <c r="EZ4" s="73"/>
      <c r="FA4" s="73"/>
      <c r="FB4" s="73"/>
      <c r="FC4" s="73"/>
      <c r="FD4" s="73"/>
      <c r="FE4" s="73"/>
      <c r="FF4" s="73"/>
      <c r="FG4" s="73"/>
      <c r="FH4" s="73"/>
      <c r="FI4" s="73"/>
      <c r="FJ4" s="73"/>
      <c r="FK4" s="73"/>
      <c r="FL4" s="73"/>
      <c r="FM4" s="73"/>
      <c r="FN4" s="73"/>
      <c r="FO4" s="73"/>
      <c r="FP4" s="73"/>
      <c r="FQ4" s="73"/>
      <c r="FR4" s="73"/>
      <c r="FS4" s="73"/>
      <c r="FT4" s="73"/>
      <c r="FU4" s="73"/>
      <c r="FV4" s="73"/>
      <c r="FW4" s="73"/>
      <c r="FX4" s="73"/>
      <c r="FY4" s="73"/>
      <c r="FZ4" s="73"/>
      <c r="GA4" s="73"/>
      <c r="GB4" s="73"/>
      <c r="GC4" s="73"/>
      <c r="GD4" s="73"/>
      <c r="GE4" s="73"/>
      <c r="GF4" s="73"/>
      <c r="GG4" s="73"/>
      <c r="GH4" s="73"/>
      <c r="GI4" s="73"/>
      <c r="GJ4" s="73"/>
      <c r="GK4" s="73"/>
      <c r="GL4" s="73"/>
      <c r="GM4" s="73"/>
      <c r="GN4" s="73"/>
      <c r="GO4" s="73"/>
      <c r="GP4" s="73"/>
      <c r="GQ4" s="73"/>
      <c r="GR4" s="73"/>
      <c r="GS4" s="73"/>
      <c r="GT4" s="73"/>
      <c r="GU4" s="73"/>
      <c r="GV4" s="73"/>
      <c r="GW4" s="73"/>
      <c r="GX4" s="73"/>
      <c r="GY4" s="73"/>
      <c r="GZ4" s="73"/>
      <c r="HA4" s="73"/>
      <c r="HB4" s="73"/>
      <c r="HC4" s="73"/>
      <c r="HD4" s="73"/>
      <c r="HE4" s="73"/>
      <c r="HF4" s="73"/>
      <c r="HG4" s="73"/>
      <c r="HH4" s="73"/>
      <c r="HI4" s="73"/>
      <c r="HJ4" s="73"/>
      <c r="HK4" s="73"/>
      <c r="HL4" s="73"/>
      <c r="HM4" s="73"/>
      <c r="HN4" s="73"/>
      <c r="HO4" s="73"/>
      <c r="HP4" s="73"/>
      <c r="HQ4" s="73"/>
      <c r="HR4" s="73"/>
      <c r="HS4" s="73"/>
      <c r="HT4" s="73"/>
      <c r="HU4" s="73"/>
      <c r="HV4" s="73"/>
      <c r="HW4" s="73"/>
      <c r="HX4" s="73"/>
      <c r="HY4" s="73"/>
      <c r="HZ4" s="73"/>
      <c r="IA4" s="73"/>
      <c r="IB4" s="73"/>
      <c r="IC4" s="73"/>
      <c r="ID4" s="73"/>
      <c r="IE4" s="73"/>
      <c r="IF4" s="73"/>
      <c r="IG4" s="73"/>
      <c r="IH4" s="73"/>
      <c r="II4" s="73"/>
      <c r="IJ4" s="73"/>
      <c r="IK4" s="73"/>
      <c r="IL4" s="73"/>
      <c r="IM4" s="73"/>
      <c r="IN4" s="73"/>
      <c r="IO4" s="73"/>
      <c r="IP4" s="73"/>
      <c r="IQ4" s="73"/>
      <c r="IR4" s="73"/>
      <c r="IS4" s="73"/>
      <c r="IT4" s="73"/>
      <c r="IU4" s="73"/>
    </row>
    <row r="5" ht="20.25" customHeight="1" spans="1:24">
      <c r="A5" s="25" t="s">
        <v>29</v>
      </c>
      <c r="B5" s="26" t="s">
        <v>115</v>
      </c>
      <c r="C5" s="27">
        <v>2023</v>
      </c>
      <c r="D5" s="26" t="s">
        <v>116</v>
      </c>
      <c r="E5" s="125">
        <v>2334110102</v>
      </c>
      <c r="F5" s="187" t="s">
        <v>117</v>
      </c>
      <c r="G5" s="51">
        <v>88.3909090909091</v>
      </c>
      <c r="H5" s="31">
        <v>9</v>
      </c>
      <c r="I5" s="169">
        <f t="shared" ref="I5:I68" si="0">G5+H5</f>
        <v>97.3909090909091</v>
      </c>
      <c r="J5" s="50">
        <v>86.3645833333333</v>
      </c>
      <c r="K5" s="166">
        <v>14.515</v>
      </c>
      <c r="L5" s="49">
        <v>100</v>
      </c>
      <c r="M5" s="51">
        <v>86.75</v>
      </c>
      <c r="N5" s="31">
        <v>0</v>
      </c>
      <c r="O5" s="169">
        <f t="shared" ref="O5:O68" si="1">M5+N5</f>
        <v>86.75</v>
      </c>
      <c r="P5" s="50">
        <f t="shared" ref="P5:P68" si="2">(I5*0.15)+(L5*0.75)+(O5*0.1)</f>
        <v>98.2836363636364</v>
      </c>
      <c r="Q5" s="125">
        <v>1</v>
      </c>
      <c r="R5" s="68">
        <v>5</v>
      </c>
      <c r="S5" s="27" t="s">
        <v>33</v>
      </c>
      <c r="T5" s="27">
        <v>83</v>
      </c>
      <c r="U5" s="62" t="s">
        <v>34</v>
      </c>
      <c r="V5" s="63"/>
      <c r="W5" s="62" t="s">
        <v>40</v>
      </c>
      <c r="X5" s="175"/>
    </row>
    <row r="6" ht="20.25" customHeight="1" spans="1:24">
      <c r="A6" s="25" t="s">
        <v>29</v>
      </c>
      <c r="B6" s="43" t="s">
        <v>115</v>
      </c>
      <c r="C6" s="27">
        <v>2023</v>
      </c>
      <c r="D6" s="43" t="s">
        <v>118</v>
      </c>
      <c r="E6" s="27">
        <v>2334110187</v>
      </c>
      <c r="F6" s="188" t="s">
        <v>119</v>
      </c>
      <c r="G6" s="54">
        <v>88.6454545454545</v>
      </c>
      <c r="H6" s="36">
        <v>1.15</v>
      </c>
      <c r="I6" s="169">
        <f t="shared" si="0"/>
        <v>89.7954545454545</v>
      </c>
      <c r="J6" s="53">
        <v>83.8645833333333</v>
      </c>
      <c r="K6" s="168">
        <v>13.665</v>
      </c>
      <c r="L6" s="49">
        <f t="shared" ref="L6:L69" si="3">J6+K6</f>
        <v>97.5295833333333</v>
      </c>
      <c r="M6" s="54">
        <v>80.55</v>
      </c>
      <c r="N6" s="36">
        <v>0</v>
      </c>
      <c r="O6" s="169">
        <f t="shared" si="1"/>
        <v>80.55</v>
      </c>
      <c r="P6" s="50">
        <f t="shared" si="2"/>
        <v>94.6715056818182</v>
      </c>
      <c r="Q6" s="125">
        <v>2</v>
      </c>
      <c r="R6" s="68">
        <v>16</v>
      </c>
      <c r="S6" s="27" t="s">
        <v>33</v>
      </c>
      <c r="T6" s="27">
        <v>83</v>
      </c>
      <c r="U6" s="65" t="s">
        <v>34</v>
      </c>
      <c r="V6" s="63"/>
      <c r="W6" s="63"/>
      <c r="X6" s="175"/>
    </row>
    <row r="7" ht="20.25" customHeight="1" spans="1:24">
      <c r="A7" s="41" t="s">
        <v>29</v>
      </c>
      <c r="B7" s="43" t="s">
        <v>115</v>
      </c>
      <c r="C7" s="44">
        <v>2023</v>
      </c>
      <c r="D7" s="43" t="s">
        <v>116</v>
      </c>
      <c r="E7" s="42">
        <v>2334110098</v>
      </c>
      <c r="F7" s="189" t="s">
        <v>120</v>
      </c>
      <c r="G7" s="54">
        <v>88.5727272727273</v>
      </c>
      <c r="H7" s="36">
        <v>3.6</v>
      </c>
      <c r="I7" s="169">
        <f t="shared" si="0"/>
        <v>92.1727272727273</v>
      </c>
      <c r="J7" s="53">
        <v>86.2291666666667</v>
      </c>
      <c r="K7" s="168">
        <v>9.375</v>
      </c>
      <c r="L7" s="49">
        <f t="shared" si="3"/>
        <v>95.6041666666667</v>
      </c>
      <c r="M7" s="54">
        <v>91.125</v>
      </c>
      <c r="N7" s="36">
        <v>0</v>
      </c>
      <c r="O7" s="169">
        <f t="shared" si="1"/>
        <v>91.125</v>
      </c>
      <c r="P7" s="50">
        <f t="shared" si="2"/>
        <v>94.6415340909091</v>
      </c>
      <c r="Q7" s="125">
        <v>3</v>
      </c>
      <c r="R7" s="68">
        <v>6</v>
      </c>
      <c r="S7" s="27" t="s">
        <v>33</v>
      </c>
      <c r="T7" s="44">
        <v>83</v>
      </c>
      <c r="U7" s="65" t="s">
        <v>34</v>
      </c>
      <c r="V7" s="66"/>
      <c r="W7" s="65" t="s">
        <v>40</v>
      </c>
      <c r="X7" s="176"/>
    </row>
    <row r="8" ht="20.25" customHeight="1" spans="1:24">
      <c r="A8" s="41" t="s">
        <v>29</v>
      </c>
      <c r="B8" s="43" t="s">
        <v>115</v>
      </c>
      <c r="C8" s="27">
        <v>2023</v>
      </c>
      <c r="D8" s="43" t="s">
        <v>121</v>
      </c>
      <c r="E8" s="42">
        <v>2334110171</v>
      </c>
      <c r="F8" s="190" t="s">
        <v>122</v>
      </c>
      <c r="G8" s="54">
        <f>VLOOKUP(E:E,[1]国贸233!$B$1:$X$65536,23,FALSE)</f>
        <v>89.3157894736842</v>
      </c>
      <c r="H8" s="36">
        <v>3.925</v>
      </c>
      <c r="I8" s="169">
        <f t="shared" si="0"/>
        <v>93.2407894736842</v>
      </c>
      <c r="J8" s="53">
        <v>89.15625</v>
      </c>
      <c r="K8" s="168">
        <v>8.16</v>
      </c>
      <c r="L8" s="49">
        <f t="shared" si="3"/>
        <v>97.31625</v>
      </c>
      <c r="M8" s="54">
        <v>76.5</v>
      </c>
      <c r="N8" s="36">
        <v>0</v>
      </c>
      <c r="O8" s="169">
        <f t="shared" si="1"/>
        <v>76.5</v>
      </c>
      <c r="P8" s="50">
        <f t="shared" si="2"/>
        <v>94.6233059210526</v>
      </c>
      <c r="Q8" s="125">
        <v>4</v>
      </c>
      <c r="R8" s="68">
        <v>1</v>
      </c>
      <c r="S8" s="27" t="s">
        <v>33</v>
      </c>
      <c r="T8" s="27">
        <v>83</v>
      </c>
      <c r="U8" s="65" t="s">
        <v>34</v>
      </c>
      <c r="V8" s="66"/>
      <c r="W8" s="65" t="s">
        <v>35</v>
      </c>
      <c r="X8" s="176"/>
    </row>
    <row r="9" ht="20.25" customHeight="1" spans="1:24">
      <c r="A9" s="41" t="s">
        <v>29</v>
      </c>
      <c r="B9" s="43" t="s">
        <v>115</v>
      </c>
      <c r="C9" s="44">
        <v>2023</v>
      </c>
      <c r="D9" s="43" t="s">
        <v>121</v>
      </c>
      <c r="E9" s="42">
        <v>2334110161</v>
      </c>
      <c r="F9" s="190" t="s">
        <v>123</v>
      </c>
      <c r="G9" s="54">
        <f>VLOOKUP(E:E,[1]国贸233!$B$1:$X$65536,23,FALSE)</f>
        <v>89.0526315789474</v>
      </c>
      <c r="H9" s="36">
        <v>1.8</v>
      </c>
      <c r="I9" s="169">
        <f t="shared" si="0"/>
        <v>90.8526315789474</v>
      </c>
      <c r="J9" s="53">
        <v>85.875</v>
      </c>
      <c r="K9" s="168">
        <v>9.35</v>
      </c>
      <c r="L9" s="49">
        <f t="shared" si="3"/>
        <v>95.225</v>
      </c>
      <c r="M9" s="54">
        <v>84.45</v>
      </c>
      <c r="N9" s="36">
        <v>0</v>
      </c>
      <c r="O9" s="169">
        <f t="shared" si="1"/>
        <v>84.45</v>
      </c>
      <c r="P9" s="50">
        <f t="shared" si="2"/>
        <v>93.4916447368421</v>
      </c>
      <c r="Q9" s="125">
        <v>5</v>
      </c>
      <c r="R9" s="68">
        <v>8</v>
      </c>
      <c r="S9" s="27" t="s">
        <v>33</v>
      </c>
      <c r="T9" s="44">
        <v>83</v>
      </c>
      <c r="U9" s="65" t="s">
        <v>39</v>
      </c>
      <c r="V9" s="66"/>
      <c r="W9" s="65" t="s">
        <v>40</v>
      </c>
      <c r="X9" s="176"/>
    </row>
    <row r="10" ht="20.25" customHeight="1" spans="1:24">
      <c r="A10" s="41" t="s">
        <v>29</v>
      </c>
      <c r="B10" s="43" t="s">
        <v>115</v>
      </c>
      <c r="C10" s="44">
        <v>2023</v>
      </c>
      <c r="D10" s="43" t="s">
        <v>118</v>
      </c>
      <c r="E10" s="44">
        <v>2334110133</v>
      </c>
      <c r="F10" s="190" t="s">
        <v>124</v>
      </c>
      <c r="G10" s="54">
        <v>88.4181818181818</v>
      </c>
      <c r="H10" s="36">
        <v>8.2</v>
      </c>
      <c r="I10" s="169">
        <f t="shared" si="0"/>
        <v>96.6181818181818</v>
      </c>
      <c r="J10" s="53">
        <v>86.65</v>
      </c>
      <c r="K10" s="168">
        <v>6.8</v>
      </c>
      <c r="L10" s="49">
        <f t="shared" si="3"/>
        <v>93.45</v>
      </c>
      <c r="M10" s="54">
        <v>85.25</v>
      </c>
      <c r="N10" s="36">
        <v>0</v>
      </c>
      <c r="O10" s="169">
        <f t="shared" si="1"/>
        <v>85.25</v>
      </c>
      <c r="P10" s="50">
        <f t="shared" si="2"/>
        <v>93.1052272727273</v>
      </c>
      <c r="Q10" s="125">
        <v>6</v>
      </c>
      <c r="R10" s="68">
        <v>4</v>
      </c>
      <c r="S10" s="27" t="s">
        <v>33</v>
      </c>
      <c r="T10" s="27">
        <v>83</v>
      </c>
      <c r="U10" s="43"/>
      <c r="V10" s="66"/>
      <c r="W10" s="66"/>
      <c r="X10" s="176"/>
    </row>
    <row r="11" ht="20.25" customHeight="1" spans="1:24">
      <c r="A11" s="41" t="s">
        <v>29</v>
      </c>
      <c r="B11" s="43" t="s">
        <v>115</v>
      </c>
      <c r="C11" s="27">
        <v>2023</v>
      </c>
      <c r="D11" s="43" t="s">
        <v>118</v>
      </c>
      <c r="E11" s="44">
        <v>2334110188</v>
      </c>
      <c r="F11" s="190" t="s">
        <v>125</v>
      </c>
      <c r="G11" s="54">
        <v>88.1454545454545</v>
      </c>
      <c r="H11" s="36">
        <v>3.175</v>
      </c>
      <c r="I11" s="169">
        <f t="shared" si="0"/>
        <v>91.3204545454545</v>
      </c>
      <c r="J11" s="53">
        <v>85.8125</v>
      </c>
      <c r="K11" s="168">
        <v>8.1</v>
      </c>
      <c r="L11" s="49">
        <f t="shared" si="3"/>
        <v>93.9125</v>
      </c>
      <c r="M11" s="54">
        <v>88.925</v>
      </c>
      <c r="N11" s="36">
        <v>0</v>
      </c>
      <c r="O11" s="169">
        <f t="shared" si="1"/>
        <v>88.925</v>
      </c>
      <c r="P11" s="50">
        <f t="shared" si="2"/>
        <v>93.0249431818182</v>
      </c>
      <c r="Q11" s="125">
        <v>7</v>
      </c>
      <c r="R11" s="68">
        <v>9</v>
      </c>
      <c r="S11" s="27" t="s">
        <v>33</v>
      </c>
      <c r="T11" s="44">
        <v>83</v>
      </c>
      <c r="U11" s="65" t="s">
        <v>39</v>
      </c>
      <c r="V11" s="66"/>
      <c r="W11" s="65"/>
      <c r="X11" s="176"/>
    </row>
    <row r="12" ht="20.25" customHeight="1" spans="1:24">
      <c r="A12" s="41" t="s">
        <v>29</v>
      </c>
      <c r="B12" s="43" t="s">
        <v>115</v>
      </c>
      <c r="C12" s="44">
        <v>2023</v>
      </c>
      <c r="D12" s="43" t="s">
        <v>121</v>
      </c>
      <c r="E12" s="42">
        <v>2334110172</v>
      </c>
      <c r="F12" s="190" t="s">
        <v>126</v>
      </c>
      <c r="G12" s="54">
        <f>VLOOKUP(E:E,[1]国贸233!$B$1:$X$65536,23,FALSE)</f>
        <v>89.5263157894737</v>
      </c>
      <c r="H12" s="36">
        <v>1.15</v>
      </c>
      <c r="I12" s="169">
        <f t="shared" si="0"/>
        <v>90.6763157894737</v>
      </c>
      <c r="J12" s="53">
        <v>86.875</v>
      </c>
      <c r="K12" s="168">
        <v>7</v>
      </c>
      <c r="L12" s="49">
        <f t="shared" si="3"/>
        <v>93.875</v>
      </c>
      <c r="M12" s="54">
        <v>78.5</v>
      </c>
      <c r="N12" s="36">
        <v>0</v>
      </c>
      <c r="O12" s="169">
        <f t="shared" si="1"/>
        <v>78.5</v>
      </c>
      <c r="P12" s="50">
        <f t="shared" si="2"/>
        <v>91.857697368421</v>
      </c>
      <c r="Q12" s="125">
        <v>8</v>
      </c>
      <c r="R12" s="68">
        <v>2</v>
      </c>
      <c r="S12" s="27" t="s">
        <v>33</v>
      </c>
      <c r="T12" s="27">
        <v>83</v>
      </c>
      <c r="U12" s="65" t="s">
        <v>39</v>
      </c>
      <c r="V12" s="66"/>
      <c r="W12" s="65" t="s">
        <v>40</v>
      </c>
      <c r="X12" s="176"/>
    </row>
    <row r="13" ht="20.25" customHeight="1" spans="1:24">
      <c r="A13" s="41" t="s">
        <v>29</v>
      </c>
      <c r="B13" s="43" t="s">
        <v>115</v>
      </c>
      <c r="C13" s="27">
        <v>2023</v>
      </c>
      <c r="D13" s="43" t="s">
        <v>118</v>
      </c>
      <c r="E13" s="44">
        <v>2334110214</v>
      </c>
      <c r="F13" s="190" t="s">
        <v>127</v>
      </c>
      <c r="G13" s="54">
        <v>88.2818181818182</v>
      </c>
      <c r="H13" s="36">
        <v>2.375</v>
      </c>
      <c r="I13" s="169">
        <f t="shared" si="0"/>
        <v>90.6568181818182</v>
      </c>
      <c r="J13" s="53">
        <v>86.6666666666667</v>
      </c>
      <c r="K13" s="168">
        <v>6.925</v>
      </c>
      <c r="L13" s="49">
        <f t="shared" si="3"/>
        <v>93.5916666666667</v>
      </c>
      <c r="M13" s="54">
        <v>74.05</v>
      </c>
      <c r="N13" s="36">
        <v>0</v>
      </c>
      <c r="O13" s="169">
        <f t="shared" si="1"/>
        <v>74.05</v>
      </c>
      <c r="P13" s="50">
        <f t="shared" si="2"/>
        <v>91.1972727272727</v>
      </c>
      <c r="Q13" s="125">
        <v>9</v>
      </c>
      <c r="R13" s="68">
        <v>3</v>
      </c>
      <c r="S13" s="27" t="s">
        <v>33</v>
      </c>
      <c r="T13" s="44">
        <v>83</v>
      </c>
      <c r="U13" s="65" t="s">
        <v>39</v>
      </c>
      <c r="V13" s="66"/>
      <c r="W13" s="65" t="s">
        <v>40</v>
      </c>
      <c r="X13" s="176"/>
    </row>
    <row r="14" ht="20.25" customHeight="1" spans="1:24">
      <c r="A14" s="41" t="s">
        <v>29</v>
      </c>
      <c r="B14" s="43" t="s">
        <v>115</v>
      </c>
      <c r="C14" s="44">
        <v>2023</v>
      </c>
      <c r="D14" s="43" t="s">
        <v>116</v>
      </c>
      <c r="E14" s="42">
        <v>2334110107</v>
      </c>
      <c r="F14" s="191" t="s">
        <v>128</v>
      </c>
      <c r="G14" s="54">
        <v>88.5272727272727</v>
      </c>
      <c r="H14" s="36">
        <v>2.225</v>
      </c>
      <c r="I14" s="169">
        <f t="shared" si="0"/>
        <v>90.7522727272727</v>
      </c>
      <c r="J14" s="53">
        <v>81.7916666666667</v>
      </c>
      <c r="K14" s="168">
        <v>10.897</v>
      </c>
      <c r="L14" s="49">
        <f t="shared" si="3"/>
        <v>92.6886666666667</v>
      </c>
      <c r="M14" s="54">
        <v>77.45</v>
      </c>
      <c r="N14" s="36">
        <v>1.25</v>
      </c>
      <c r="O14" s="169">
        <f t="shared" si="1"/>
        <v>78.7</v>
      </c>
      <c r="P14" s="50">
        <f t="shared" si="2"/>
        <v>90.9993409090909</v>
      </c>
      <c r="Q14" s="125">
        <v>10</v>
      </c>
      <c r="R14" s="68">
        <v>21</v>
      </c>
      <c r="S14" s="72" t="s">
        <v>42</v>
      </c>
      <c r="T14" s="27">
        <v>83</v>
      </c>
      <c r="U14" s="65" t="s">
        <v>43</v>
      </c>
      <c r="V14" s="65" t="s">
        <v>89</v>
      </c>
      <c r="W14" s="27"/>
      <c r="X14" s="176"/>
    </row>
    <row r="15" ht="20.25" customHeight="1" spans="1:24">
      <c r="A15" s="41" t="s">
        <v>29</v>
      </c>
      <c r="B15" s="43" t="s">
        <v>115</v>
      </c>
      <c r="C15" s="44">
        <v>2023</v>
      </c>
      <c r="D15" s="43" t="s">
        <v>129</v>
      </c>
      <c r="E15" s="44">
        <v>2208110036</v>
      </c>
      <c r="F15" s="190" t="s">
        <v>130</v>
      </c>
      <c r="G15" s="54">
        <v>89.05</v>
      </c>
      <c r="H15" s="36">
        <v>0</v>
      </c>
      <c r="I15" s="169">
        <f t="shared" si="0"/>
        <v>89.05</v>
      </c>
      <c r="J15" s="53">
        <v>85.6458333333333</v>
      </c>
      <c r="K15" s="168">
        <v>7.6</v>
      </c>
      <c r="L15" s="49">
        <f t="shared" si="3"/>
        <v>93.2458333333333</v>
      </c>
      <c r="M15" s="54">
        <v>77.05</v>
      </c>
      <c r="N15" s="36">
        <v>0</v>
      </c>
      <c r="O15" s="169">
        <f t="shared" si="1"/>
        <v>77.05</v>
      </c>
      <c r="P15" s="50">
        <f t="shared" si="2"/>
        <v>90.996875</v>
      </c>
      <c r="Q15" s="125">
        <v>11</v>
      </c>
      <c r="R15" s="68">
        <v>11</v>
      </c>
      <c r="S15" s="27" t="s">
        <v>33</v>
      </c>
      <c r="T15" s="44">
        <v>83</v>
      </c>
      <c r="U15" s="65" t="s">
        <v>39</v>
      </c>
      <c r="V15" s="66"/>
      <c r="W15" s="62"/>
      <c r="X15" s="176"/>
    </row>
    <row r="16" ht="20.25" customHeight="1" spans="1:24">
      <c r="A16" s="41" t="s">
        <v>29</v>
      </c>
      <c r="B16" s="43" t="s">
        <v>115</v>
      </c>
      <c r="C16" s="27">
        <v>2023</v>
      </c>
      <c r="D16" s="43" t="s">
        <v>129</v>
      </c>
      <c r="E16" s="44">
        <v>2334110141</v>
      </c>
      <c r="F16" s="190" t="s">
        <v>131</v>
      </c>
      <c r="G16" s="54">
        <v>88.2</v>
      </c>
      <c r="H16" s="36">
        <v>3.3</v>
      </c>
      <c r="I16" s="169">
        <f t="shared" si="0"/>
        <v>91.5</v>
      </c>
      <c r="J16" s="53">
        <v>85.7708333333333</v>
      </c>
      <c r="K16" s="168">
        <v>6.11</v>
      </c>
      <c r="L16" s="49">
        <f t="shared" si="3"/>
        <v>91.8808333333333</v>
      </c>
      <c r="M16" s="54">
        <v>80.5</v>
      </c>
      <c r="N16" s="36">
        <v>0</v>
      </c>
      <c r="O16" s="169">
        <f t="shared" si="1"/>
        <v>80.5</v>
      </c>
      <c r="P16" s="50">
        <f t="shared" si="2"/>
        <v>90.685625</v>
      </c>
      <c r="Q16" s="125">
        <v>12</v>
      </c>
      <c r="R16" s="68">
        <v>10</v>
      </c>
      <c r="S16" s="27" t="s">
        <v>33</v>
      </c>
      <c r="T16" s="27">
        <v>83</v>
      </c>
      <c r="U16" s="65" t="s">
        <v>39</v>
      </c>
      <c r="V16" s="66"/>
      <c r="W16" s="62"/>
      <c r="X16" s="176"/>
    </row>
    <row r="17" ht="20.25" customHeight="1" spans="1:24">
      <c r="A17" s="41" t="s">
        <v>29</v>
      </c>
      <c r="B17" s="43" t="s">
        <v>115</v>
      </c>
      <c r="C17" s="44">
        <v>2023</v>
      </c>
      <c r="D17" s="43" t="s">
        <v>118</v>
      </c>
      <c r="E17" s="44">
        <v>2334110196</v>
      </c>
      <c r="F17" s="190" t="s">
        <v>132</v>
      </c>
      <c r="G17" s="54">
        <v>88.6909090909091</v>
      </c>
      <c r="H17" s="36">
        <v>6.2</v>
      </c>
      <c r="I17" s="169">
        <f t="shared" si="0"/>
        <v>94.8909090909091</v>
      </c>
      <c r="J17" s="53">
        <v>85.1458333333333</v>
      </c>
      <c r="K17" s="168">
        <v>6.5</v>
      </c>
      <c r="L17" s="49">
        <f t="shared" si="3"/>
        <v>91.6458333333333</v>
      </c>
      <c r="M17" s="54">
        <v>76.725</v>
      </c>
      <c r="N17" s="36">
        <v>0</v>
      </c>
      <c r="O17" s="169">
        <f t="shared" si="1"/>
        <v>76.725</v>
      </c>
      <c r="P17" s="50">
        <f t="shared" si="2"/>
        <v>90.6405113636363</v>
      </c>
      <c r="Q17" s="125">
        <v>13</v>
      </c>
      <c r="R17" s="68">
        <v>12</v>
      </c>
      <c r="S17" s="27" t="s">
        <v>33</v>
      </c>
      <c r="T17" s="44">
        <v>83</v>
      </c>
      <c r="U17" s="65" t="s">
        <v>52</v>
      </c>
      <c r="V17" s="66"/>
      <c r="W17" s="62"/>
      <c r="X17" s="176"/>
    </row>
    <row r="18" ht="20.25" customHeight="1" spans="1:24">
      <c r="A18" s="41" t="s">
        <v>29</v>
      </c>
      <c r="B18" s="43" t="s">
        <v>115</v>
      </c>
      <c r="C18" s="27">
        <v>2023</v>
      </c>
      <c r="D18" s="43" t="s">
        <v>118</v>
      </c>
      <c r="E18" s="44">
        <v>2334110200</v>
      </c>
      <c r="F18" s="190" t="s">
        <v>133</v>
      </c>
      <c r="G18" s="54">
        <v>88.6909090909091</v>
      </c>
      <c r="H18" s="36">
        <v>4.3</v>
      </c>
      <c r="I18" s="169">
        <f t="shared" si="0"/>
        <v>92.9909090909091</v>
      </c>
      <c r="J18" s="53">
        <v>79.9166666666667</v>
      </c>
      <c r="K18" s="168">
        <v>9.5</v>
      </c>
      <c r="L18" s="49">
        <f t="shared" si="3"/>
        <v>89.4166666666667</v>
      </c>
      <c r="M18" s="54">
        <v>82.55</v>
      </c>
      <c r="N18" s="36">
        <v>0</v>
      </c>
      <c r="O18" s="169">
        <f t="shared" si="1"/>
        <v>82.55</v>
      </c>
      <c r="P18" s="50">
        <f t="shared" si="2"/>
        <v>89.2661363636364</v>
      </c>
      <c r="Q18" s="125">
        <v>14</v>
      </c>
      <c r="R18" s="68">
        <v>24</v>
      </c>
      <c r="S18" s="27" t="s">
        <v>33</v>
      </c>
      <c r="T18" s="27">
        <v>83</v>
      </c>
      <c r="U18" s="65" t="s">
        <v>52</v>
      </c>
      <c r="V18" s="66"/>
      <c r="W18" s="63"/>
      <c r="X18" s="176"/>
    </row>
    <row r="19" ht="20.25" customHeight="1" spans="1:24">
      <c r="A19" s="41" t="s">
        <v>29</v>
      </c>
      <c r="B19" s="43" t="s">
        <v>115</v>
      </c>
      <c r="C19" s="44">
        <v>2023</v>
      </c>
      <c r="D19" s="43" t="s">
        <v>116</v>
      </c>
      <c r="E19" s="42">
        <v>2334110111</v>
      </c>
      <c r="F19" s="189" t="s">
        <v>134</v>
      </c>
      <c r="G19" s="54">
        <v>89.0272727272727</v>
      </c>
      <c r="H19" s="36">
        <v>2.5</v>
      </c>
      <c r="I19" s="169">
        <f t="shared" si="0"/>
        <v>91.5272727272727</v>
      </c>
      <c r="J19" s="53">
        <v>85</v>
      </c>
      <c r="K19" s="168">
        <v>3.5</v>
      </c>
      <c r="L19" s="49">
        <f t="shared" si="3"/>
        <v>88.5</v>
      </c>
      <c r="M19" s="54">
        <v>84.9</v>
      </c>
      <c r="N19" s="36">
        <v>0</v>
      </c>
      <c r="O19" s="169">
        <f t="shared" si="1"/>
        <v>84.9</v>
      </c>
      <c r="P19" s="50">
        <f t="shared" si="2"/>
        <v>88.5940909090909</v>
      </c>
      <c r="Q19" s="125">
        <v>15</v>
      </c>
      <c r="R19" s="68">
        <v>13</v>
      </c>
      <c r="S19" s="27" t="s">
        <v>33</v>
      </c>
      <c r="T19" s="44">
        <v>83</v>
      </c>
      <c r="U19" s="65" t="s">
        <v>52</v>
      </c>
      <c r="V19" s="66"/>
      <c r="W19" s="62"/>
      <c r="X19" s="176"/>
    </row>
    <row r="20" ht="20.25" customHeight="1" spans="1:24">
      <c r="A20" s="41" t="s">
        <v>29</v>
      </c>
      <c r="B20" s="43" t="s">
        <v>115</v>
      </c>
      <c r="C20" s="44">
        <v>2023</v>
      </c>
      <c r="D20" s="43" t="s">
        <v>129</v>
      </c>
      <c r="E20" s="44">
        <v>2334110139</v>
      </c>
      <c r="F20" s="190" t="s">
        <v>135</v>
      </c>
      <c r="G20" s="54">
        <v>88.15</v>
      </c>
      <c r="H20" s="36">
        <v>4.4</v>
      </c>
      <c r="I20" s="169">
        <f t="shared" si="0"/>
        <v>92.55</v>
      </c>
      <c r="J20" s="53">
        <v>82.9583333333333</v>
      </c>
      <c r="K20" s="168">
        <v>5.375</v>
      </c>
      <c r="L20" s="49">
        <f t="shared" si="3"/>
        <v>88.3333333333333</v>
      </c>
      <c r="M20" s="54">
        <v>82.1</v>
      </c>
      <c r="N20" s="36">
        <v>0</v>
      </c>
      <c r="O20" s="169">
        <f t="shared" si="1"/>
        <v>82.1</v>
      </c>
      <c r="P20" s="50">
        <f t="shared" si="2"/>
        <v>88.3425</v>
      </c>
      <c r="Q20" s="125">
        <v>16</v>
      </c>
      <c r="R20" s="68">
        <v>19</v>
      </c>
      <c r="S20" s="27" t="s">
        <v>33</v>
      </c>
      <c r="T20" s="27">
        <v>83</v>
      </c>
      <c r="U20" s="65" t="s">
        <v>52</v>
      </c>
      <c r="V20" s="66"/>
      <c r="W20" s="66"/>
      <c r="X20" s="176"/>
    </row>
    <row r="21" ht="20.25" customHeight="1" spans="1:24">
      <c r="A21" s="41" t="s">
        <v>29</v>
      </c>
      <c r="B21" s="43" t="s">
        <v>115</v>
      </c>
      <c r="C21" s="27">
        <v>2023</v>
      </c>
      <c r="D21" s="43" t="s">
        <v>121</v>
      </c>
      <c r="E21" s="42">
        <v>2334110174</v>
      </c>
      <c r="F21" s="190" t="s">
        <v>136</v>
      </c>
      <c r="G21" s="54">
        <f>VLOOKUP(E:E,[1]国贸233!$B$1:$X$65536,23,FALSE)</f>
        <v>89.6842105263158</v>
      </c>
      <c r="H21" s="36">
        <v>1.1</v>
      </c>
      <c r="I21" s="169">
        <f t="shared" si="0"/>
        <v>90.7842105263158</v>
      </c>
      <c r="J21" s="53">
        <v>80.59375</v>
      </c>
      <c r="K21" s="168">
        <v>7.52</v>
      </c>
      <c r="L21" s="49">
        <f t="shared" si="3"/>
        <v>88.11375</v>
      </c>
      <c r="M21" s="54">
        <v>79.1</v>
      </c>
      <c r="N21" s="36">
        <v>0</v>
      </c>
      <c r="O21" s="169">
        <f t="shared" si="1"/>
        <v>79.1</v>
      </c>
      <c r="P21" s="50">
        <f t="shared" si="2"/>
        <v>87.6129440789474</v>
      </c>
      <c r="Q21" s="125">
        <v>17</v>
      </c>
      <c r="R21" s="68">
        <v>22</v>
      </c>
      <c r="S21" s="27" t="s">
        <v>33</v>
      </c>
      <c r="T21" s="44">
        <v>83</v>
      </c>
      <c r="U21" s="65" t="s">
        <v>52</v>
      </c>
      <c r="V21" s="66"/>
      <c r="W21" s="66"/>
      <c r="X21" s="176"/>
    </row>
    <row r="22" ht="20.25" customHeight="1" spans="1:24">
      <c r="A22" s="41" t="s">
        <v>29</v>
      </c>
      <c r="B22" s="43" t="s">
        <v>115</v>
      </c>
      <c r="C22" s="44">
        <v>2023</v>
      </c>
      <c r="D22" s="43" t="s">
        <v>116</v>
      </c>
      <c r="E22" s="42">
        <v>2334110118</v>
      </c>
      <c r="F22" s="189" t="s">
        <v>137</v>
      </c>
      <c r="G22" s="54">
        <v>88.4363636363636</v>
      </c>
      <c r="H22" s="36">
        <v>2.275</v>
      </c>
      <c r="I22" s="169">
        <f t="shared" si="0"/>
        <v>90.7113636363636</v>
      </c>
      <c r="J22" s="53">
        <v>77.25</v>
      </c>
      <c r="K22" s="168">
        <v>10.2825</v>
      </c>
      <c r="L22" s="49">
        <f t="shared" si="3"/>
        <v>87.5325</v>
      </c>
      <c r="M22" s="54">
        <v>81.775</v>
      </c>
      <c r="N22" s="36">
        <v>0</v>
      </c>
      <c r="O22" s="169">
        <f t="shared" si="1"/>
        <v>81.775</v>
      </c>
      <c r="P22" s="50">
        <f t="shared" si="2"/>
        <v>87.4335795454545</v>
      </c>
      <c r="Q22" s="125">
        <v>18</v>
      </c>
      <c r="R22" s="68">
        <v>35</v>
      </c>
      <c r="S22" s="27" t="s">
        <v>33</v>
      </c>
      <c r="T22" s="27">
        <v>83</v>
      </c>
      <c r="U22" s="65" t="s">
        <v>52</v>
      </c>
      <c r="V22" s="66"/>
      <c r="W22" s="66"/>
      <c r="X22" s="176"/>
    </row>
    <row r="23" ht="20.25" customHeight="1" spans="1:24">
      <c r="A23" s="41" t="s">
        <v>29</v>
      </c>
      <c r="B23" s="43" t="s">
        <v>115</v>
      </c>
      <c r="C23" s="27">
        <v>2023</v>
      </c>
      <c r="D23" s="43" t="s">
        <v>118</v>
      </c>
      <c r="E23" s="44">
        <v>2334110198</v>
      </c>
      <c r="F23" s="190" t="s">
        <v>138</v>
      </c>
      <c r="G23" s="54">
        <v>88.3727272727273</v>
      </c>
      <c r="H23" s="36">
        <v>2.74</v>
      </c>
      <c r="I23" s="169">
        <f t="shared" si="0"/>
        <v>91.1127272727273</v>
      </c>
      <c r="J23" s="53">
        <v>84.09375</v>
      </c>
      <c r="K23" s="168">
        <v>2</v>
      </c>
      <c r="L23" s="49">
        <f t="shared" si="3"/>
        <v>86.09375</v>
      </c>
      <c r="M23" s="54">
        <v>85.775</v>
      </c>
      <c r="N23" s="36">
        <v>0</v>
      </c>
      <c r="O23" s="169">
        <f t="shared" si="1"/>
        <v>85.775</v>
      </c>
      <c r="P23" s="50">
        <f t="shared" si="2"/>
        <v>86.8147215909091</v>
      </c>
      <c r="Q23" s="125">
        <v>19</v>
      </c>
      <c r="R23" s="68">
        <v>14</v>
      </c>
      <c r="S23" s="27" t="s">
        <v>33</v>
      </c>
      <c r="T23" s="44">
        <v>83</v>
      </c>
      <c r="U23" s="65" t="s">
        <v>52</v>
      </c>
      <c r="V23" s="66"/>
      <c r="W23" s="65"/>
      <c r="X23" s="176"/>
    </row>
    <row r="24" ht="20.25" customHeight="1" spans="1:24">
      <c r="A24" s="41" t="s">
        <v>29</v>
      </c>
      <c r="B24" s="43" t="s">
        <v>115</v>
      </c>
      <c r="C24" s="44">
        <v>2023</v>
      </c>
      <c r="D24" s="43" t="s">
        <v>129</v>
      </c>
      <c r="E24" s="44">
        <v>2215110135</v>
      </c>
      <c r="F24" s="190" t="s">
        <v>139</v>
      </c>
      <c r="G24" s="54">
        <v>88.7</v>
      </c>
      <c r="H24" s="36">
        <v>0.2</v>
      </c>
      <c r="I24" s="169">
        <f t="shared" si="0"/>
        <v>88.9</v>
      </c>
      <c r="J24" s="53">
        <v>86.0833333333333</v>
      </c>
      <c r="K24" s="168">
        <v>0.2</v>
      </c>
      <c r="L24" s="49">
        <f t="shared" si="3"/>
        <v>86.2833333333333</v>
      </c>
      <c r="M24" s="54">
        <v>84.5</v>
      </c>
      <c r="N24" s="36">
        <v>0</v>
      </c>
      <c r="O24" s="169">
        <f t="shared" si="1"/>
        <v>84.5</v>
      </c>
      <c r="P24" s="50">
        <f t="shared" si="2"/>
        <v>86.4975</v>
      </c>
      <c r="Q24" s="125">
        <v>20</v>
      </c>
      <c r="R24" s="68">
        <v>7</v>
      </c>
      <c r="S24" s="27" t="s">
        <v>33</v>
      </c>
      <c r="T24" s="27">
        <v>83</v>
      </c>
      <c r="U24" s="65" t="s">
        <v>52</v>
      </c>
      <c r="V24" s="66"/>
      <c r="W24" s="65"/>
      <c r="X24" s="176"/>
    </row>
    <row r="25" ht="20.25" customHeight="1" spans="1:24">
      <c r="A25" s="41" t="s">
        <v>29</v>
      </c>
      <c r="B25" s="43" t="s">
        <v>115</v>
      </c>
      <c r="C25" s="44">
        <v>2023</v>
      </c>
      <c r="D25" s="43" t="s">
        <v>118</v>
      </c>
      <c r="E25" s="44">
        <v>2334110189</v>
      </c>
      <c r="F25" s="190" t="s">
        <v>140</v>
      </c>
      <c r="G25" s="54">
        <v>88.5545454545454</v>
      </c>
      <c r="H25" s="36">
        <v>1</v>
      </c>
      <c r="I25" s="169">
        <f t="shared" si="0"/>
        <v>89.5545454545454</v>
      </c>
      <c r="J25" s="53">
        <v>84</v>
      </c>
      <c r="K25" s="168">
        <v>2.6</v>
      </c>
      <c r="L25" s="49">
        <f t="shared" si="3"/>
        <v>86.6</v>
      </c>
      <c r="M25" s="54">
        <v>80.825</v>
      </c>
      <c r="N25" s="36">
        <v>0</v>
      </c>
      <c r="O25" s="169">
        <f t="shared" si="1"/>
        <v>80.825</v>
      </c>
      <c r="P25" s="50">
        <f t="shared" si="2"/>
        <v>86.4656818181818</v>
      </c>
      <c r="Q25" s="125">
        <v>21</v>
      </c>
      <c r="R25" s="68">
        <v>15</v>
      </c>
      <c r="S25" s="27" t="s">
        <v>33</v>
      </c>
      <c r="T25" s="44">
        <v>83</v>
      </c>
      <c r="U25" s="65" t="s">
        <v>52</v>
      </c>
      <c r="V25" s="66"/>
      <c r="W25" s="65"/>
      <c r="X25" s="176"/>
    </row>
    <row r="26" ht="20.25" customHeight="1" spans="1:24">
      <c r="A26" s="41" t="s">
        <v>29</v>
      </c>
      <c r="B26" s="43" t="s">
        <v>115</v>
      </c>
      <c r="C26" s="27">
        <v>2023</v>
      </c>
      <c r="D26" s="43" t="s">
        <v>129</v>
      </c>
      <c r="E26" s="44">
        <v>2334110138</v>
      </c>
      <c r="F26" s="190" t="s">
        <v>141</v>
      </c>
      <c r="G26" s="54">
        <v>87.65</v>
      </c>
      <c r="H26" s="36">
        <v>3.575</v>
      </c>
      <c r="I26" s="169">
        <f t="shared" si="0"/>
        <v>91.225</v>
      </c>
      <c r="J26" s="53">
        <v>82.1875</v>
      </c>
      <c r="K26" s="168">
        <v>2.95</v>
      </c>
      <c r="L26" s="49">
        <f t="shared" si="3"/>
        <v>85.1375</v>
      </c>
      <c r="M26" s="54">
        <v>79.4</v>
      </c>
      <c r="N26" s="36">
        <v>0</v>
      </c>
      <c r="O26" s="169">
        <f t="shared" si="1"/>
        <v>79.4</v>
      </c>
      <c r="P26" s="50">
        <f t="shared" si="2"/>
        <v>85.476875</v>
      </c>
      <c r="Q26" s="125">
        <v>22</v>
      </c>
      <c r="R26" s="68">
        <v>20</v>
      </c>
      <c r="S26" s="27" t="s">
        <v>33</v>
      </c>
      <c r="T26" s="27">
        <v>83</v>
      </c>
      <c r="U26" s="65" t="s">
        <v>52</v>
      </c>
      <c r="V26" s="66"/>
      <c r="W26" s="66"/>
      <c r="X26" s="176"/>
    </row>
    <row r="27" ht="20.25" customHeight="1" spans="1:24">
      <c r="A27" s="41" t="s">
        <v>29</v>
      </c>
      <c r="B27" s="43" t="s">
        <v>115</v>
      </c>
      <c r="C27" s="44">
        <v>2023</v>
      </c>
      <c r="D27" s="43" t="s">
        <v>118</v>
      </c>
      <c r="E27" s="44">
        <v>2334110191</v>
      </c>
      <c r="F27" s="190" t="s">
        <v>142</v>
      </c>
      <c r="G27" s="54">
        <v>88.7818181818182</v>
      </c>
      <c r="H27" s="36">
        <v>4.1</v>
      </c>
      <c r="I27" s="169">
        <f t="shared" si="0"/>
        <v>92.8818181818182</v>
      </c>
      <c r="J27" s="53">
        <v>79.8125</v>
      </c>
      <c r="K27" s="168">
        <v>4.8</v>
      </c>
      <c r="L27" s="49">
        <f t="shared" si="3"/>
        <v>84.6125</v>
      </c>
      <c r="M27" s="54">
        <v>79.65</v>
      </c>
      <c r="N27" s="36">
        <v>0</v>
      </c>
      <c r="O27" s="169">
        <f t="shared" si="1"/>
        <v>79.65</v>
      </c>
      <c r="P27" s="50">
        <f t="shared" si="2"/>
        <v>85.3566477272727</v>
      </c>
      <c r="Q27" s="125">
        <v>23</v>
      </c>
      <c r="R27" s="68">
        <v>25</v>
      </c>
      <c r="S27" s="27" t="s">
        <v>33</v>
      </c>
      <c r="T27" s="44">
        <v>83</v>
      </c>
      <c r="U27" s="65" t="s">
        <v>52</v>
      </c>
      <c r="V27" s="66"/>
      <c r="W27" s="66"/>
      <c r="X27" s="176"/>
    </row>
    <row r="28" ht="20.25" customHeight="1" spans="1:24">
      <c r="A28" s="41" t="s">
        <v>29</v>
      </c>
      <c r="B28" s="43" t="s">
        <v>115</v>
      </c>
      <c r="C28" s="27">
        <v>2023</v>
      </c>
      <c r="D28" s="43" t="s">
        <v>116</v>
      </c>
      <c r="E28" s="42">
        <v>2334110119</v>
      </c>
      <c r="F28" s="189" t="s">
        <v>143</v>
      </c>
      <c r="G28" s="54">
        <v>88.3454545454545</v>
      </c>
      <c r="H28" s="36">
        <v>-0.9</v>
      </c>
      <c r="I28" s="169">
        <f t="shared" si="0"/>
        <v>87.4454545454545</v>
      </c>
      <c r="J28" s="53">
        <v>83.3541666666667</v>
      </c>
      <c r="K28" s="168">
        <v>1.5</v>
      </c>
      <c r="L28" s="49">
        <f t="shared" si="3"/>
        <v>84.8541666666667</v>
      </c>
      <c r="M28" s="54">
        <v>76.25</v>
      </c>
      <c r="N28" s="36">
        <v>0</v>
      </c>
      <c r="O28" s="169">
        <f t="shared" si="1"/>
        <v>76.25</v>
      </c>
      <c r="P28" s="50">
        <f t="shared" si="2"/>
        <v>84.3824431818182</v>
      </c>
      <c r="Q28" s="125">
        <v>24</v>
      </c>
      <c r="R28" s="68">
        <v>17</v>
      </c>
      <c r="S28" s="27" t="s">
        <v>33</v>
      </c>
      <c r="T28" s="27">
        <v>83</v>
      </c>
      <c r="U28" s="65" t="s">
        <v>52</v>
      </c>
      <c r="V28" s="66"/>
      <c r="W28" s="66"/>
      <c r="X28" s="176"/>
    </row>
    <row r="29" ht="20.25" customHeight="1" spans="1:24">
      <c r="A29" s="41" t="s">
        <v>29</v>
      </c>
      <c r="B29" s="43" t="s">
        <v>115</v>
      </c>
      <c r="C29" s="44">
        <v>2023</v>
      </c>
      <c r="D29" s="43" t="s">
        <v>121</v>
      </c>
      <c r="E29" s="42">
        <v>2334110166</v>
      </c>
      <c r="F29" s="190" t="s">
        <v>144</v>
      </c>
      <c r="G29" s="54">
        <f>VLOOKUP(E:E,[1]国贸233!$B$1:$X$65536,23,FALSE)</f>
        <v>88.4736842105263</v>
      </c>
      <c r="H29" s="36">
        <v>2.45</v>
      </c>
      <c r="I29" s="169">
        <f t="shared" si="0"/>
        <v>90.9236842105263</v>
      </c>
      <c r="J29" s="53">
        <v>83.1979166666667</v>
      </c>
      <c r="K29" s="168">
        <v>0</v>
      </c>
      <c r="L29" s="49">
        <f t="shared" si="3"/>
        <v>83.1979166666667</v>
      </c>
      <c r="M29" s="54">
        <v>73.2</v>
      </c>
      <c r="N29" s="36">
        <v>0</v>
      </c>
      <c r="O29" s="169">
        <f t="shared" si="1"/>
        <v>73.2</v>
      </c>
      <c r="P29" s="50">
        <f t="shared" si="2"/>
        <v>83.356990131579</v>
      </c>
      <c r="Q29" s="125">
        <v>25</v>
      </c>
      <c r="R29" s="68">
        <v>18</v>
      </c>
      <c r="S29" s="27" t="s">
        <v>33</v>
      </c>
      <c r="T29" s="44">
        <v>83</v>
      </c>
      <c r="U29" s="65" t="s">
        <v>52</v>
      </c>
      <c r="V29" s="66"/>
      <c r="W29" s="66"/>
      <c r="X29" s="176"/>
    </row>
    <row r="30" ht="20.25" customHeight="1" spans="1:24">
      <c r="A30" s="41" t="s">
        <v>29</v>
      </c>
      <c r="B30" s="43" t="s">
        <v>115</v>
      </c>
      <c r="C30" s="44">
        <v>2023</v>
      </c>
      <c r="D30" s="43" t="s">
        <v>118</v>
      </c>
      <c r="E30" s="44">
        <v>2210110106</v>
      </c>
      <c r="F30" s="190" t="s">
        <v>145</v>
      </c>
      <c r="G30" s="54">
        <v>88.1</v>
      </c>
      <c r="H30" s="36">
        <v>-0.45</v>
      </c>
      <c r="I30" s="169">
        <f t="shared" si="0"/>
        <v>87.65</v>
      </c>
      <c r="J30" s="53">
        <v>76.0208333333333</v>
      </c>
      <c r="K30" s="168">
        <v>7.8</v>
      </c>
      <c r="L30" s="49">
        <f t="shared" si="3"/>
        <v>83.8208333333333</v>
      </c>
      <c r="M30" s="54">
        <v>73.05</v>
      </c>
      <c r="N30" s="36">
        <v>0</v>
      </c>
      <c r="O30" s="169">
        <f t="shared" si="1"/>
        <v>73.05</v>
      </c>
      <c r="P30" s="50">
        <f t="shared" si="2"/>
        <v>83.318125</v>
      </c>
      <c r="Q30" s="125">
        <v>26</v>
      </c>
      <c r="R30" s="68">
        <v>40</v>
      </c>
      <c r="S30" s="27" t="s">
        <v>33</v>
      </c>
      <c r="T30" s="27">
        <v>83</v>
      </c>
      <c r="U30" s="65" t="s">
        <v>52</v>
      </c>
      <c r="V30" s="66"/>
      <c r="W30" s="66"/>
      <c r="X30" s="176"/>
    </row>
    <row r="31" ht="20.25" customHeight="1" spans="1:24">
      <c r="A31" s="41" t="s">
        <v>29</v>
      </c>
      <c r="B31" s="43" t="s">
        <v>115</v>
      </c>
      <c r="C31" s="27">
        <v>2023</v>
      </c>
      <c r="D31" s="43" t="s">
        <v>129</v>
      </c>
      <c r="E31" s="44">
        <v>2334110142</v>
      </c>
      <c r="F31" s="190" t="s">
        <v>146</v>
      </c>
      <c r="G31" s="54">
        <v>88.25</v>
      </c>
      <c r="H31" s="36">
        <v>3.275</v>
      </c>
      <c r="I31" s="169">
        <f t="shared" si="0"/>
        <v>91.525</v>
      </c>
      <c r="J31" s="53">
        <v>78.1354166666667</v>
      </c>
      <c r="K31" s="168">
        <v>4.46</v>
      </c>
      <c r="L31" s="49">
        <f t="shared" si="3"/>
        <v>82.5954166666667</v>
      </c>
      <c r="M31" s="54">
        <v>74.35</v>
      </c>
      <c r="N31" s="36">
        <v>0</v>
      </c>
      <c r="O31" s="169">
        <f t="shared" si="1"/>
        <v>74.35</v>
      </c>
      <c r="P31" s="50">
        <f t="shared" si="2"/>
        <v>83.1103125</v>
      </c>
      <c r="Q31" s="125">
        <v>27</v>
      </c>
      <c r="R31" s="68">
        <v>32</v>
      </c>
      <c r="S31" s="27" t="s">
        <v>33</v>
      </c>
      <c r="T31" s="44">
        <v>83</v>
      </c>
      <c r="U31" s="65" t="s">
        <v>52</v>
      </c>
      <c r="V31" s="66"/>
      <c r="W31" s="66"/>
      <c r="X31" s="176"/>
    </row>
    <row r="32" ht="20.25" customHeight="1" spans="1:24">
      <c r="A32" s="41" t="s">
        <v>29</v>
      </c>
      <c r="B32" s="43" t="s">
        <v>115</v>
      </c>
      <c r="C32" s="44">
        <v>2023</v>
      </c>
      <c r="D32" s="43" t="s">
        <v>118</v>
      </c>
      <c r="E32" s="44">
        <v>2334110193</v>
      </c>
      <c r="F32" s="190" t="s">
        <v>147</v>
      </c>
      <c r="G32" s="54">
        <v>89.1454545454545</v>
      </c>
      <c r="H32" s="36">
        <v>2.15</v>
      </c>
      <c r="I32" s="169">
        <f t="shared" si="0"/>
        <v>91.2954545454545</v>
      </c>
      <c r="J32" s="53">
        <v>79.7604166666667</v>
      </c>
      <c r="K32" s="168">
        <v>1</v>
      </c>
      <c r="L32" s="49">
        <f t="shared" si="3"/>
        <v>80.7604166666667</v>
      </c>
      <c r="M32" s="54">
        <v>81.45</v>
      </c>
      <c r="N32" s="36">
        <v>0</v>
      </c>
      <c r="O32" s="169">
        <f t="shared" si="1"/>
        <v>81.45</v>
      </c>
      <c r="P32" s="50">
        <f t="shared" si="2"/>
        <v>82.4096306818182</v>
      </c>
      <c r="Q32" s="125">
        <v>28</v>
      </c>
      <c r="R32" s="68">
        <v>26</v>
      </c>
      <c r="S32" s="27" t="s">
        <v>33</v>
      </c>
      <c r="T32" s="27">
        <v>83</v>
      </c>
      <c r="U32" s="65" t="s">
        <v>52</v>
      </c>
      <c r="V32" s="66"/>
      <c r="W32" s="66"/>
      <c r="X32" s="176"/>
    </row>
    <row r="33" ht="20.25" customHeight="1" spans="1:24">
      <c r="A33" s="41" t="s">
        <v>29</v>
      </c>
      <c r="B33" s="43" t="s">
        <v>115</v>
      </c>
      <c r="C33" s="44">
        <v>2023</v>
      </c>
      <c r="D33" s="43" t="s">
        <v>118</v>
      </c>
      <c r="E33" s="44">
        <v>2334110186</v>
      </c>
      <c r="F33" s="190" t="s">
        <v>148</v>
      </c>
      <c r="G33" s="54">
        <v>88.8272727272727</v>
      </c>
      <c r="H33" s="36">
        <v>0.5</v>
      </c>
      <c r="I33" s="170">
        <f t="shared" si="0"/>
        <v>89.3272727272727</v>
      </c>
      <c r="J33" s="53">
        <v>78.2291666666667</v>
      </c>
      <c r="K33" s="168">
        <v>3.1</v>
      </c>
      <c r="L33" s="52">
        <f t="shared" si="3"/>
        <v>81.3291666666667</v>
      </c>
      <c r="M33" s="54">
        <v>79.575</v>
      </c>
      <c r="N33" s="36">
        <v>0</v>
      </c>
      <c r="O33" s="170">
        <f t="shared" si="1"/>
        <v>79.575</v>
      </c>
      <c r="P33" s="53">
        <f t="shared" si="2"/>
        <v>82.3534659090909</v>
      </c>
      <c r="Q33" s="42">
        <v>29</v>
      </c>
      <c r="R33" s="69">
        <v>31</v>
      </c>
      <c r="S33" s="71" t="s">
        <v>42</v>
      </c>
      <c r="T33" s="44">
        <v>83</v>
      </c>
      <c r="U33" s="65" t="s">
        <v>43</v>
      </c>
      <c r="V33" s="66"/>
      <c r="W33" s="66"/>
      <c r="X33" s="176"/>
    </row>
    <row r="34" ht="20.25" customHeight="1" spans="1:24">
      <c r="A34" s="41" t="s">
        <v>29</v>
      </c>
      <c r="B34" s="43" t="s">
        <v>115</v>
      </c>
      <c r="C34" s="44">
        <v>2023</v>
      </c>
      <c r="D34" s="43" t="s">
        <v>118</v>
      </c>
      <c r="E34" s="44">
        <v>2334110199</v>
      </c>
      <c r="F34" s="190" t="s">
        <v>149</v>
      </c>
      <c r="G34" s="54">
        <v>88.6454545454545</v>
      </c>
      <c r="H34" s="36">
        <v>5.25</v>
      </c>
      <c r="I34" s="170">
        <f t="shared" si="0"/>
        <v>93.8954545454545</v>
      </c>
      <c r="J34" s="53">
        <v>77.6145833333333</v>
      </c>
      <c r="K34" s="168">
        <v>2.525</v>
      </c>
      <c r="L34" s="52">
        <f t="shared" si="3"/>
        <v>80.1395833333333</v>
      </c>
      <c r="M34" s="54">
        <v>77.075</v>
      </c>
      <c r="N34" s="36">
        <v>0</v>
      </c>
      <c r="O34" s="170">
        <f t="shared" si="1"/>
        <v>77.075</v>
      </c>
      <c r="P34" s="53">
        <f t="shared" si="2"/>
        <v>81.8965056818182</v>
      </c>
      <c r="Q34" s="42">
        <v>30</v>
      </c>
      <c r="R34" s="69">
        <v>34</v>
      </c>
      <c r="S34" s="71" t="s">
        <v>42</v>
      </c>
      <c r="T34" s="44">
        <v>83</v>
      </c>
      <c r="U34" s="65" t="s">
        <v>43</v>
      </c>
      <c r="V34" s="66"/>
      <c r="W34" s="66"/>
      <c r="X34" s="176"/>
    </row>
    <row r="35" ht="20.25" customHeight="1" spans="1:24">
      <c r="A35" s="41" t="s">
        <v>29</v>
      </c>
      <c r="B35" s="43" t="s">
        <v>115</v>
      </c>
      <c r="C35" s="44">
        <v>2023</v>
      </c>
      <c r="D35" s="43" t="s">
        <v>121</v>
      </c>
      <c r="E35" s="42">
        <v>2334110158</v>
      </c>
      <c r="F35" s="190" t="s">
        <v>150</v>
      </c>
      <c r="G35" s="54">
        <f>VLOOKUP(E:E,[1]国贸233!$B$1:$X$65536,23,FALSE)</f>
        <v>89.3157894736842</v>
      </c>
      <c r="H35" s="36">
        <v>-0.2</v>
      </c>
      <c r="I35" s="170">
        <f t="shared" si="0"/>
        <v>89.1157894736842</v>
      </c>
      <c r="J35" s="53">
        <v>79.7083333333333</v>
      </c>
      <c r="K35" s="168">
        <v>1.5</v>
      </c>
      <c r="L35" s="52">
        <f t="shared" si="3"/>
        <v>81.2083333333333</v>
      </c>
      <c r="M35" s="54">
        <v>73.1</v>
      </c>
      <c r="N35" s="36">
        <v>0</v>
      </c>
      <c r="O35" s="170">
        <f t="shared" si="1"/>
        <v>73.1</v>
      </c>
      <c r="P35" s="53">
        <f t="shared" si="2"/>
        <v>81.5836184210526</v>
      </c>
      <c r="Q35" s="42">
        <v>31</v>
      </c>
      <c r="R35" s="69">
        <v>27</v>
      </c>
      <c r="S35" s="44" t="s">
        <v>33</v>
      </c>
      <c r="T35" s="44">
        <v>83</v>
      </c>
      <c r="U35" s="65" t="s">
        <v>52</v>
      </c>
      <c r="V35" s="66"/>
      <c r="W35" s="66"/>
      <c r="X35" s="176"/>
    </row>
    <row r="36" ht="20.25" customHeight="1" spans="1:24">
      <c r="A36" s="41" t="s">
        <v>29</v>
      </c>
      <c r="B36" s="43" t="s">
        <v>115</v>
      </c>
      <c r="C36" s="44">
        <v>2023</v>
      </c>
      <c r="D36" s="43" t="s">
        <v>121</v>
      </c>
      <c r="E36" s="42">
        <v>2334110165</v>
      </c>
      <c r="F36" s="190" t="s">
        <v>151</v>
      </c>
      <c r="G36" s="54">
        <f>VLOOKUP(E:E,[1]国贸233!$B$1:$X$65536,23,FALSE)</f>
        <v>89.4210526315789</v>
      </c>
      <c r="H36" s="36">
        <v>1.15</v>
      </c>
      <c r="I36" s="170">
        <f t="shared" si="0"/>
        <v>90.5710526315789</v>
      </c>
      <c r="J36" s="53">
        <v>78.5625</v>
      </c>
      <c r="K36" s="168">
        <v>1.5</v>
      </c>
      <c r="L36" s="52">
        <f t="shared" si="3"/>
        <v>80.0625</v>
      </c>
      <c r="M36" s="54">
        <v>79.45</v>
      </c>
      <c r="N36" s="36">
        <v>0</v>
      </c>
      <c r="O36" s="170">
        <f t="shared" si="1"/>
        <v>79.45</v>
      </c>
      <c r="P36" s="53">
        <f t="shared" si="2"/>
        <v>81.5775328947368</v>
      </c>
      <c r="Q36" s="42">
        <v>32</v>
      </c>
      <c r="R36" s="69">
        <v>29</v>
      </c>
      <c r="S36" s="71" t="s">
        <v>42</v>
      </c>
      <c r="T36" s="44">
        <v>83</v>
      </c>
      <c r="U36" s="65" t="s">
        <v>43</v>
      </c>
      <c r="V36" s="66"/>
      <c r="W36" s="66"/>
      <c r="X36" s="176"/>
    </row>
    <row r="37" ht="20.25" customHeight="1" spans="1:24">
      <c r="A37" s="41" t="s">
        <v>29</v>
      </c>
      <c r="B37" s="43" t="s">
        <v>115</v>
      </c>
      <c r="C37" s="44">
        <v>2023</v>
      </c>
      <c r="D37" s="43" t="s">
        <v>129</v>
      </c>
      <c r="E37" s="44">
        <v>2334110145</v>
      </c>
      <c r="F37" s="190" t="s">
        <v>152</v>
      </c>
      <c r="G37" s="54">
        <v>87.75</v>
      </c>
      <c r="H37" s="36">
        <v>-7</v>
      </c>
      <c r="I37" s="170">
        <f t="shared" si="0"/>
        <v>80.75</v>
      </c>
      <c r="J37" s="53">
        <v>80.3333333333333</v>
      </c>
      <c r="K37" s="168">
        <v>1.7</v>
      </c>
      <c r="L37" s="52">
        <f t="shared" si="3"/>
        <v>82.0333333333333</v>
      </c>
      <c r="M37" s="54">
        <v>76.8</v>
      </c>
      <c r="N37" s="36">
        <v>0</v>
      </c>
      <c r="O37" s="170">
        <f t="shared" si="1"/>
        <v>76.8</v>
      </c>
      <c r="P37" s="53">
        <f t="shared" si="2"/>
        <v>81.3175</v>
      </c>
      <c r="Q37" s="42">
        <v>33</v>
      </c>
      <c r="R37" s="69">
        <v>23</v>
      </c>
      <c r="S37" s="44" t="s">
        <v>33</v>
      </c>
      <c r="T37" s="44">
        <v>83</v>
      </c>
      <c r="U37" s="65" t="s">
        <v>153</v>
      </c>
      <c r="V37" s="66"/>
      <c r="W37" s="66"/>
      <c r="X37" s="176"/>
    </row>
    <row r="38" ht="20.25" customHeight="1" spans="1:24">
      <c r="A38" s="41" t="s">
        <v>29</v>
      </c>
      <c r="B38" s="43" t="s">
        <v>115</v>
      </c>
      <c r="C38" s="44">
        <v>2023</v>
      </c>
      <c r="D38" s="43" t="s">
        <v>129</v>
      </c>
      <c r="E38" s="44">
        <v>2334110152</v>
      </c>
      <c r="F38" s="190" t="s">
        <v>154</v>
      </c>
      <c r="G38" s="54">
        <v>88.4</v>
      </c>
      <c r="H38" s="36">
        <v>0.35</v>
      </c>
      <c r="I38" s="170">
        <f t="shared" si="0"/>
        <v>88.75</v>
      </c>
      <c r="J38" s="53">
        <v>79.3333333333333</v>
      </c>
      <c r="K38" s="168">
        <v>2.125</v>
      </c>
      <c r="L38" s="52">
        <f t="shared" si="3"/>
        <v>81.4583333333333</v>
      </c>
      <c r="M38" s="54">
        <v>64.15</v>
      </c>
      <c r="N38" s="36">
        <v>0</v>
      </c>
      <c r="O38" s="170">
        <f t="shared" si="1"/>
        <v>64.15</v>
      </c>
      <c r="P38" s="53">
        <f t="shared" si="2"/>
        <v>80.82125</v>
      </c>
      <c r="Q38" s="42">
        <v>34</v>
      </c>
      <c r="R38" s="69">
        <v>28</v>
      </c>
      <c r="S38" s="44" t="s">
        <v>33</v>
      </c>
      <c r="T38" s="44">
        <v>83</v>
      </c>
      <c r="U38" s="65" t="s">
        <v>52</v>
      </c>
      <c r="V38" s="66"/>
      <c r="W38" s="66"/>
      <c r="X38" s="176"/>
    </row>
    <row r="39" ht="20.25" customHeight="1" spans="1:24">
      <c r="A39" s="41" t="s">
        <v>29</v>
      </c>
      <c r="B39" s="43" t="s">
        <v>115</v>
      </c>
      <c r="C39" s="44">
        <v>2023</v>
      </c>
      <c r="D39" s="43" t="s">
        <v>129</v>
      </c>
      <c r="E39" s="44">
        <v>2334110125</v>
      </c>
      <c r="F39" s="190" t="s">
        <v>155</v>
      </c>
      <c r="G39" s="54">
        <v>88.4</v>
      </c>
      <c r="H39" s="36">
        <v>1.975</v>
      </c>
      <c r="I39" s="170">
        <f t="shared" si="0"/>
        <v>90.375</v>
      </c>
      <c r="J39" s="53">
        <v>75.3854166666667</v>
      </c>
      <c r="K39" s="168">
        <v>1.98</v>
      </c>
      <c r="L39" s="52">
        <f t="shared" si="3"/>
        <v>77.3654166666667</v>
      </c>
      <c r="M39" s="54">
        <v>83.55</v>
      </c>
      <c r="N39" s="36">
        <v>0</v>
      </c>
      <c r="O39" s="170">
        <f t="shared" si="1"/>
        <v>83.55</v>
      </c>
      <c r="P39" s="53">
        <f t="shared" si="2"/>
        <v>79.9353125</v>
      </c>
      <c r="Q39" s="42">
        <v>35</v>
      </c>
      <c r="R39" s="69">
        <v>45</v>
      </c>
      <c r="S39" s="44" t="s">
        <v>33</v>
      </c>
      <c r="T39" s="44">
        <v>83</v>
      </c>
      <c r="U39" s="65" t="s">
        <v>52</v>
      </c>
      <c r="V39" s="66"/>
      <c r="W39" s="66"/>
      <c r="X39" s="176"/>
    </row>
    <row r="40" ht="20.25" customHeight="1" spans="1:24">
      <c r="A40" s="41" t="s">
        <v>29</v>
      </c>
      <c r="B40" s="43" t="s">
        <v>115</v>
      </c>
      <c r="C40" s="44">
        <v>2023</v>
      </c>
      <c r="D40" s="43" t="s">
        <v>121</v>
      </c>
      <c r="E40" s="42">
        <v>2334110164</v>
      </c>
      <c r="F40" s="190" t="s">
        <v>156</v>
      </c>
      <c r="G40" s="54">
        <f>VLOOKUP(E:E,[1]国贸233!$B$1:$X$65536,23,FALSE)</f>
        <v>89.2105263157895</v>
      </c>
      <c r="H40" s="36">
        <v>1.4</v>
      </c>
      <c r="I40" s="170">
        <f t="shared" si="0"/>
        <v>90.6105263157895</v>
      </c>
      <c r="J40" s="53">
        <v>75.3854166666667</v>
      </c>
      <c r="K40" s="168">
        <v>2</v>
      </c>
      <c r="L40" s="52">
        <f t="shared" si="3"/>
        <v>77.3854166666667</v>
      </c>
      <c r="M40" s="54">
        <v>81.175</v>
      </c>
      <c r="N40" s="36">
        <v>0</v>
      </c>
      <c r="O40" s="170">
        <f t="shared" si="1"/>
        <v>81.175</v>
      </c>
      <c r="P40" s="53">
        <f t="shared" si="2"/>
        <v>79.7481414473685</v>
      </c>
      <c r="Q40" s="42">
        <v>36</v>
      </c>
      <c r="R40" s="69">
        <v>45</v>
      </c>
      <c r="S40" s="44" t="s">
        <v>33</v>
      </c>
      <c r="T40" s="44">
        <v>83</v>
      </c>
      <c r="U40" s="65" t="s">
        <v>52</v>
      </c>
      <c r="V40" s="66"/>
      <c r="W40" s="66"/>
      <c r="X40" s="176"/>
    </row>
    <row r="41" ht="20.25" customHeight="1" spans="1:24">
      <c r="A41" s="41" t="s">
        <v>29</v>
      </c>
      <c r="B41" s="43" t="s">
        <v>115</v>
      </c>
      <c r="C41" s="44">
        <v>2023</v>
      </c>
      <c r="D41" s="43" t="s">
        <v>118</v>
      </c>
      <c r="E41" s="44">
        <v>2334110202</v>
      </c>
      <c r="F41" s="190" t="s">
        <v>157</v>
      </c>
      <c r="G41" s="54">
        <v>88.1454545454545</v>
      </c>
      <c r="H41" s="36">
        <v>2.825</v>
      </c>
      <c r="I41" s="170">
        <f t="shared" si="0"/>
        <v>90.9704545454545</v>
      </c>
      <c r="J41" s="53">
        <v>78.4166666666667</v>
      </c>
      <c r="K41" s="168">
        <v>0.25</v>
      </c>
      <c r="L41" s="52">
        <f t="shared" si="3"/>
        <v>78.6666666666667</v>
      </c>
      <c r="M41" s="54">
        <v>70.1</v>
      </c>
      <c r="N41" s="36">
        <v>0</v>
      </c>
      <c r="O41" s="170">
        <f t="shared" si="1"/>
        <v>70.1</v>
      </c>
      <c r="P41" s="53">
        <f t="shared" si="2"/>
        <v>79.6555681818182</v>
      </c>
      <c r="Q41" s="42">
        <v>37</v>
      </c>
      <c r="R41" s="69">
        <v>30</v>
      </c>
      <c r="S41" s="44" t="s">
        <v>33</v>
      </c>
      <c r="T41" s="44">
        <v>83</v>
      </c>
      <c r="U41" s="65" t="s">
        <v>52</v>
      </c>
      <c r="V41" s="66"/>
      <c r="W41" s="66"/>
      <c r="X41" s="176"/>
    </row>
    <row r="42" ht="20.25" customHeight="1" spans="1:24">
      <c r="A42" s="41" t="s">
        <v>29</v>
      </c>
      <c r="B42" s="43" t="s">
        <v>115</v>
      </c>
      <c r="C42" s="44">
        <v>2023</v>
      </c>
      <c r="D42" s="43" t="s">
        <v>129</v>
      </c>
      <c r="E42" s="44">
        <v>2334110147</v>
      </c>
      <c r="F42" s="190" t="s">
        <v>158</v>
      </c>
      <c r="G42" s="54">
        <v>88.25</v>
      </c>
      <c r="H42" s="36">
        <v>0</v>
      </c>
      <c r="I42" s="170">
        <f t="shared" si="0"/>
        <v>88.25</v>
      </c>
      <c r="J42" s="53">
        <v>75.875</v>
      </c>
      <c r="K42" s="168">
        <v>1.5</v>
      </c>
      <c r="L42" s="52">
        <f t="shared" si="3"/>
        <v>77.375</v>
      </c>
      <c r="M42" s="54">
        <v>82.15</v>
      </c>
      <c r="N42" s="36">
        <v>0</v>
      </c>
      <c r="O42" s="170">
        <f t="shared" si="1"/>
        <v>82.15</v>
      </c>
      <c r="P42" s="53">
        <f t="shared" si="2"/>
        <v>79.48375</v>
      </c>
      <c r="Q42" s="42">
        <v>38</v>
      </c>
      <c r="R42" s="69">
        <v>41</v>
      </c>
      <c r="S42" s="44" t="s">
        <v>33</v>
      </c>
      <c r="T42" s="44">
        <v>83</v>
      </c>
      <c r="U42" s="65"/>
      <c r="V42" s="66"/>
      <c r="W42" s="66"/>
      <c r="X42" s="176"/>
    </row>
    <row r="43" ht="20.25" customHeight="1" spans="1:24">
      <c r="A43" s="41" t="s">
        <v>29</v>
      </c>
      <c r="B43" s="43" t="s">
        <v>115</v>
      </c>
      <c r="C43" s="27">
        <v>2023</v>
      </c>
      <c r="D43" s="43" t="s">
        <v>121</v>
      </c>
      <c r="E43" s="42">
        <v>2208110004</v>
      </c>
      <c r="F43" s="190" t="s">
        <v>159</v>
      </c>
      <c r="G43" s="54">
        <f>VLOOKUP(E:E,[1]国贸233!$B$1:$X$65536,23,FALSE)</f>
        <v>89.4210526315789</v>
      </c>
      <c r="H43" s="36">
        <v>0.3</v>
      </c>
      <c r="I43" s="169">
        <f t="shared" si="0"/>
        <v>89.7210526315789</v>
      </c>
      <c r="J43" s="53">
        <v>76.8020833333333</v>
      </c>
      <c r="K43" s="168">
        <v>1.5</v>
      </c>
      <c r="L43" s="49">
        <f t="shared" si="3"/>
        <v>78.3020833333333</v>
      </c>
      <c r="M43" s="54">
        <v>71.55</v>
      </c>
      <c r="N43" s="36">
        <v>0</v>
      </c>
      <c r="O43" s="169">
        <f t="shared" si="1"/>
        <v>71.55</v>
      </c>
      <c r="P43" s="50">
        <f t="shared" si="2"/>
        <v>79.3397203947368</v>
      </c>
      <c r="Q43" s="125">
        <v>39</v>
      </c>
      <c r="R43" s="68">
        <v>37</v>
      </c>
      <c r="S43" s="27" t="s">
        <v>33</v>
      </c>
      <c r="T43" s="44">
        <v>83</v>
      </c>
      <c r="U43" s="44"/>
      <c r="V43" s="66"/>
      <c r="W43" s="66"/>
      <c r="X43" s="176"/>
    </row>
    <row r="44" ht="20.25" customHeight="1" spans="1:24">
      <c r="A44" s="41" t="s">
        <v>29</v>
      </c>
      <c r="B44" s="43" t="s">
        <v>115</v>
      </c>
      <c r="C44" s="44">
        <v>2023</v>
      </c>
      <c r="D44" s="43" t="s">
        <v>118</v>
      </c>
      <c r="E44" s="44">
        <v>2334110197</v>
      </c>
      <c r="F44" s="190" t="s">
        <v>160</v>
      </c>
      <c r="G44" s="54">
        <v>88.5545454545454</v>
      </c>
      <c r="H44" s="36">
        <v>0.3</v>
      </c>
      <c r="I44" s="169">
        <f t="shared" si="0"/>
        <v>88.8545454545454</v>
      </c>
      <c r="J44" s="53">
        <v>75.4895833333333</v>
      </c>
      <c r="K44" s="168">
        <v>2</v>
      </c>
      <c r="L44" s="49">
        <f t="shared" si="3"/>
        <v>77.4895833333333</v>
      </c>
      <c r="M44" s="54">
        <v>78.675</v>
      </c>
      <c r="N44" s="36">
        <v>0</v>
      </c>
      <c r="O44" s="169">
        <f t="shared" si="1"/>
        <v>78.675</v>
      </c>
      <c r="P44" s="50">
        <f t="shared" si="2"/>
        <v>79.3128693181818</v>
      </c>
      <c r="Q44" s="125">
        <v>40</v>
      </c>
      <c r="R44" s="68">
        <v>44</v>
      </c>
      <c r="S44" s="72" t="s">
        <v>42</v>
      </c>
      <c r="T44" s="27">
        <v>83</v>
      </c>
      <c r="U44" s="66"/>
      <c r="V44" s="66"/>
      <c r="W44" s="66"/>
      <c r="X44" s="176"/>
    </row>
    <row r="45" ht="20.25" customHeight="1" spans="1:24">
      <c r="A45" s="41" t="s">
        <v>29</v>
      </c>
      <c r="B45" s="43" t="s">
        <v>115</v>
      </c>
      <c r="C45" s="44">
        <v>2023</v>
      </c>
      <c r="D45" s="43" t="s">
        <v>116</v>
      </c>
      <c r="E45" s="42">
        <v>2334110117</v>
      </c>
      <c r="F45" s="189" t="s">
        <v>161</v>
      </c>
      <c r="G45" s="54">
        <v>88.3454545454545</v>
      </c>
      <c r="H45" s="36">
        <v>0.25</v>
      </c>
      <c r="I45" s="169">
        <f t="shared" si="0"/>
        <v>88.5954545454545</v>
      </c>
      <c r="J45" s="53">
        <v>75.5208333333333</v>
      </c>
      <c r="K45" s="168">
        <v>1.5</v>
      </c>
      <c r="L45" s="49">
        <f t="shared" si="3"/>
        <v>77.0208333333333</v>
      </c>
      <c r="M45" s="54">
        <v>82.35</v>
      </c>
      <c r="N45" s="36">
        <v>0</v>
      </c>
      <c r="O45" s="169">
        <f t="shared" si="1"/>
        <v>82.35</v>
      </c>
      <c r="P45" s="50">
        <f t="shared" si="2"/>
        <v>79.2899431818181</v>
      </c>
      <c r="Q45" s="125">
        <v>41</v>
      </c>
      <c r="R45" s="68">
        <v>43</v>
      </c>
      <c r="S45" s="27" t="s">
        <v>33</v>
      </c>
      <c r="T45" s="44">
        <v>83</v>
      </c>
      <c r="U45" s="44"/>
      <c r="V45" s="66"/>
      <c r="W45" s="66"/>
      <c r="X45" s="176"/>
    </row>
    <row r="46" ht="20.25" customHeight="1" spans="1:24">
      <c r="A46" s="41" t="s">
        <v>29</v>
      </c>
      <c r="B46" s="43" t="s">
        <v>115</v>
      </c>
      <c r="C46" s="27">
        <v>2023</v>
      </c>
      <c r="D46" s="43" t="s">
        <v>116</v>
      </c>
      <c r="E46" s="42">
        <v>2334110110</v>
      </c>
      <c r="F46" s="189" t="s">
        <v>162</v>
      </c>
      <c r="G46" s="54">
        <v>88.9818181818182</v>
      </c>
      <c r="H46" s="36">
        <v>-2.95</v>
      </c>
      <c r="I46" s="169">
        <f t="shared" si="0"/>
        <v>86.0318181818182</v>
      </c>
      <c r="J46" s="53">
        <v>75.125</v>
      </c>
      <c r="K46" s="168">
        <v>2</v>
      </c>
      <c r="L46" s="49">
        <f t="shared" si="3"/>
        <v>77.125</v>
      </c>
      <c r="M46" s="54">
        <v>83.55</v>
      </c>
      <c r="N46" s="36">
        <v>0</v>
      </c>
      <c r="O46" s="169">
        <f t="shared" si="1"/>
        <v>83.55</v>
      </c>
      <c r="P46" s="50">
        <f t="shared" si="2"/>
        <v>79.1035227272727</v>
      </c>
      <c r="Q46" s="125">
        <v>42</v>
      </c>
      <c r="R46" s="68">
        <v>49</v>
      </c>
      <c r="S46" s="72" t="s">
        <v>42</v>
      </c>
      <c r="T46" s="27">
        <v>83</v>
      </c>
      <c r="U46" s="44"/>
      <c r="V46" s="66"/>
      <c r="W46" s="44"/>
      <c r="X46" s="176"/>
    </row>
    <row r="47" ht="20.25" customHeight="1" spans="1:24">
      <c r="A47" s="41" t="s">
        <v>29</v>
      </c>
      <c r="B47" s="43" t="s">
        <v>115</v>
      </c>
      <c r="C47" s="44">
        <v>2023</v>
      </c>
      <c r="D47" s="43" t="s">
        <v>121</v>
      </c>
      <c r="E47" s="42">
        <v>2307110128</v>
      </c>
      <c r="F47" s="190" t="s">
        <v>163</v>
      </c>
      <c r="G47" s="54">
        <f>VLOOKUP(E:E,[1]国贸233!$B$1:$X$65536,23,FALSE)</f>
        <v>89.0526315789474</v>
      </c>
      <c r="H47" s="36">
        <v>0.25</v>
      </c>
      <c r="I47" s="169">
        <f t="shared" si="0"/>
        <v>89.3026315789474</v>
      </c>
      <c r="J47" s="53">
        <v>74.4791666666667</v>
      </c>
      <c r="K47" s="168">
        <v>1.15</v>
      </c>
      <c r="L47" s="49">
        <f t="shared" si="3"/>
        <v>75.6291666666667</v>
      </c>
      <c r="M47" s="54">
        <v>86.225</v>
      </c>
      <c r="N47" s="36">
        <v>1.75</v>
      </c>
      <c r="O47" s="169">
        <f t="shared" si="1"/>
        <v>87.975</v>
      </c>
      <c r="P47" s="50">
        <f t="shared" si="2"/>
        <v>78.9147697368421</v>
      </c>
      <c r="Q47" s="125">
        <v>43</v>
      </c>
      <c r="R47" s="68">
        <v>50</v>
      </c>
      <c r="S47" s="27" t="s">
        <v>33</v>
      </c>
      <c r="T47" s="44">
        <v>83</v>
      </c>
      <c r="U47" s="44"/>
      <c r="V47" s="66"/>
      <c r="W47" s="66"/>
      <c r="X47" s="176"/>
    </row>
    <row r="48" ht="20.25" customHeight="1" spans="1:24">
      <c r="A48" s="41" t="s">
        <v>29</v>
      </c>
      <c r="B48" s="43" t="s">
        <v>115</v>
      </c>
      <c r="C48" s="27">
        <v>2023</v>
      </c>
      <c r="D48" s="43" t="s">
        <v>118</v>
      </c>
      <c r="E48" s="44">
        <v>2334110212</v>
      </c>
      <c r="F48" s="190" t="s">
        <v>164</v>
      </c>
      <c r="G48" s="54">
        <v>88.5090909090909</v>
      </c>
      <c r="H48" s="36">
        <v>-0.6</v>
      </c>
      <c r="I48" s="169">
        <f t="shared" si="0"/>
        <v>87.9090909090909</v>
      </c>
      <c r="J48" s="53">
        <v>77.84375</v>
      </c>
      <c r="K48" s="168">
        <v>1.15</v>
      </c>
      <c r="L48" s="49">
        <f t="shared" si="3"/>
        <v>78.99375</v>
      </c>
      <c r="M48" s="54">
        <v>63.5</v>
      </c>
      <c r="N48" s="36">
        <v>0</v>
      </c>
      <c r="O48" s="169">
        <f t="shared" si="1"/>
        <v>63.5</v>
      </c>
      <c r="P48" s="50">
        <f t="shared" si="2"/>
        <v>78.7816761363636</v>
      </c>
      <c r="Q48" s="125">
        <v>44</v>
      </c>
      <c r="R48" s="68">
        <v>33</v>
      </c>
      <c r="S48" s="27" t="s">
        <v>33</v>
      </c>
      <c r="T48" s="27">
        <v>83</v>
      </c>
      <c r="U48" s="66"/>
      <c r="V48" s="66"/>
      <c r="W48" s="66"/>
      <c r="X48" s="176"/>
    </row>
    <row r="49" ht="20.25" customHeight="1" spans="1:24">
      <c r="A49" s="41" t="s">
        <v>29</v>
      </c>
      <c r="B49" s="43" t="s">
        <v>115</v>
      </c>
      <c r="C49" s="44">
        <v>2023</v>
      </c>
      <c r="D49" s="43" t="s">
        <v>121</v>
      </c>
      <c r="E49" s="42">
        <v>2334110175</v>
      </c>
      <c r="F49" s="190" t="s">
        <v>165</v>
      </c>
      <c r="G49" s="54">
        <f>VLOOKUP(E:E,[1]国贸233!$B$1:$X$65536,23,FALSE)</f>
        <v>89.2631578947368</v>
      </c>
      <c r="H49" s="36">
        <v>1.3</v>
      </c>
      <c r="I49" s="169">
        <f t="shared" si="0"/>
        <v>90.5631578947368</v>
      </c>
      <c r="J49" s="53">
        <v>76.8854166666667</v>
      </c>
      <c r="K49" s="168">
        <v>1.5</v>
      </c>
      <c r="L49" s="49">
        <f t="shared" si="3"/>
        <v>78.3854166666667</v>
      </c>
      <c r="M49" s="54">
        <v>61</v>
      </c>
      <c r="N49" s="36">
        <v>0</v>
      </c>
      <c r="O49" s="169">
        <f t="shared" si="1"/>
        <v>61</v>
      </c>
      <c r="P49" s="50">
        <f t="shared" si="2"/>
        <v>78.4735361842105</v>
      </c>
      <c r="Q49" s="125">
        <v>45</v>
      </c>
      <c r="R49" s="68">
        <v>36</v>
      </c>
      <c r="S49" s="27" t="s">
        <v>33</v>
      </c>
      <c r="T49" s="44">
        <v>83</v>
      </c>
      <c r="U49" s="66"/>
      <c r="V49" s="66"/>
      <c r="W49" s="66"/>
      <c r="X49" s="176"/>
    </row>
    <row r="50" ht="20.25" customHeight="1" spans="1:24">
      <c r="A50" s="41" t="s">
        <v>29</v>
      </c>
      <c r="B50" s="43" t="s">
        <v>115</v>
      </c>
      <c r="C50" s="44">
        <v>2023</v>
      </c>
      <c r="D50" s="43" t="s">
        <v>116</v>
      </c>
      <c r="E50" s="42">
        <v>2315110075</v>
      </c>
      <c r="F50" s="189" t="s">
        <v>166</v>
      </c>
      <c r="G50" s="54">
        <v>89.5272727272727</v>
      </c>
      <c r="H50" s="36">
        <v>0</v>
      </c>
      <c r="I50" s="169">
        <f t="shared" si="0"/>
        <v>89.5272727272727</v>
      </c>
      <c r="J50" s="53">
        <v>75.1770833333333</v>
      </c>
      <c r="K50" s="168">
        <v>1.5</v>
      </c>
      <c r="L50" s="49">
        <f t="shared" si="3"/>
        <v>76.6770833333333</v>
      </c>
      <c r="M50" s="54">
        <v>72.35</v>
      </c>
      <c r="N50" s="36">
        <v>0</v>
      </c>
      <c r="O50" s="169">
        <f t="shared" si="1"/>
        <v>72.35</v>
      </c>
      <c r="P50" s="50">
        <f t="shared" si="2"/>
        <v>78.1719034090909</v>
      </c>
      <c r="Q50" s="125">
        <v>46</v>
      </c>
      <c r="R50" s="68">
        <v>48</v>
      </c>
      <c r="S50" s="72" t="s">
        <v>42</v>
      </c>
      <c r="T50" s="27">
        <v>83</v>
      </c>
      <c r="U50" s="44"/>
      <c r="V50" s="66"/>
      <c r="W50" s="44"/>
      <c r="X50" s="176"/>
    </row>
    <row r="51" ht="20.25" customHeight="1" spans="1:24">
      <c r="A51" s="41" t="s">
        <v>29</v>
      </c>
      <c r="B51" s="43" t="s">
        <v>115</v>
      </c>
      <c r="C51" s="27">
        <v>2023</v>
      </c>
      <c r="D51" s="43" t="s">
        <v>118</v>
      </c>
      <c r="E51" s="44">
        <v>2334110215</v>
      </c>
      <c r="F51" s="190" t="s">
        <v>167</v>
      </c>
      <c r="G51" s="54">
        <v>88.1909090909091</v>
      </c>
      <c r="H51" s="36">
        <v>1.175</v>
      </c>
      <c r="I51" s="169">
        <f t="shared" si="0"/>
        <v>89.3659090909091</v>
      </c>
      <c r="J51" s="53">
        <v>70.8645833333333</v>
      </c>
      <c r="K51" s="168">
        <v>4.6125</v>
      </c>
      <c r="L51" s="49">
        <f t="shared" si="3"/>
        <v>75.4770833333333</v>
      </c>
      <c r="M51" s="54">
        <v>79.85</v>
      </c>
      <c r="N51" s="36">
        <v>0</v>
      </c>
      <c r="O51" s="169">
        <f t="shared" si="1"/>
        <v>79.85</v>
      </c>
      <c r="P51" s="50">
        <f t="shared" si="2"/>
        <v>77.9976988636363</v>
      </c>
      <c r="Q51" s="125">
        <v>47</v>
      </c>
      <c r="R51" s="68">
        <v>66</v>
      </c>
      <c r="S51" s="27" t="s">
        <v>33</v>
      </c>
      <c r="T51" s="44">
        <v>83</v>
      </c>
      <c r="U51" s="66"/>
      <c r="V51" s="66"/>
      <c r="W51" s="66"/>
      <c r="X51" s="176"/>
    </row>
    <row r="52" ht="20.25" customHeight="1" spans="1:24">
      <c r="A52" s="41" t="s">
        <v>29</v>
      </c>
      <c r="B52" s="43" t="s">
        <v>115</v>
      </c>
      <c r="C52" s="44">
        <v>2023</v>
      </c>
      <c r="D52" s="43" t="s">
        <v>129</v>
      </c>
      <c r="E52" s="44">
        <v>2334110146</v>
      </c>
      <c r="F52" s="190" t="s">
        <v>168</v>
      </c>
      <c r="G52" s="54">
        <v>88.2</v>
      </c>
      <c r="H52" s="36">
        <v>-0.3</v>
      </c>
      <c r="I52" s="169">
        <f t="shared" si="0"/>
        <v>87.9</v>
      </c>
      <c r="J52" s="53">
        <v>75.84375</v>
      </c>
      <c r="K52" s="168">
        <v>0</v>
      </c>
      <c r="L52" s="49">
        <f t="shared" si="3"/>
        <v>75.84375</v>
      </c>
      <c r="M52" s="54">
        <v>75.05</v>
      </c>
      <c r="N52" s="36">
        <v>0</v>
      </c>
      <c r="O52" s="169">
        <f t="shared" si="1"/>
        <v>75.05</v>
      </c>
      <c r="P52" s="50">
        <f t="shared" si="2"/>
        <v>77.5728125</v>
      </c>
      <c r="Q52" s="125">
        <v>48</v>
      </c>
      <c r="R52" s="68">
        <v>42</v>
      </c>
      <c r="S52" s="27" t="s">
        <v>33</v>
      </c>
      <c r="T52" s="27">
        <v>83</v>
      </c>
      <c r="U52" s="44"/>
      <c r="V52" s="66"/>
      <c r="W52" s="66"/>
      <c r="X52" s="176"/>
    </row>
    <row r="53" ht="20.25" customHeight="1" spans="1:24">
      <c r="A53" s="41" t="s">
        <v>29</v>
      </c>
      <c r="B53" s="43" t="s">
        <v>115</v>
      </c>
      <c r="C53" s="27">
        <v>2023</v>
      </c>
      <c r="D53" s="43" t="s">
        <v>121</v>
      </c>
      <c r="E53" s="42">
        <v>2334110181</v>
      </c>
      <c r="F53" s="190" t="s">
        <v>169</v>
      </c>
      <c r="G53" s="54">
        <f>VLOOKUP(E:E,[1]国贸233!$B$1:$X$65536,23,FALSE)</f>
        <v>89.0526315789474</v>
      </c>
      <c r="H53" s="36">
        <v>1.4</v>
      </c>
      <c r="I53" s="169">
        <f t="shared" si="0"/>
        <v>90.4526315789474</v>
      </c>
      <c r="J53" s="53">
        <v>74.3229166666667</v>
      </c>
      <c r="K53" s="168">
        <v>0</v>
      </c>
      <c r="L53" s="49">
        <f t="shared" si="3"/>
        <v>74.3229166666667</v>
      </c>
      <c r="M53" s="54">
        <v>82.45</v>
      </c>
      <c r="N53" s="36">
        <v>0</v>
      </c>
      <c r="O53" s="169">
        <f t="shared" si="1"/>
        <v>82.45</v>
      </c>
      <c r="P53" s="50">
        <f t="shared" si="2"/>
        <v>77.5550822368421</v>
      </c>
      <c r="Q53" s="125">
        <v>49</v>
      </c>
      <c r="R53" s="68">
        <v>51</v>
      </c>
      <c r="S53" s="27" t="s">
        <v>33</v>
      </c>
      <c r="T53" s="44">
        <v>83</v>
      </c>
      <c r="U53" s="66"/>
      <c r="V53" s="66"/>
      <c r="W53" s="66"/>
      <c r="X53" s="176"/>
    </row>
    <row r="54" ht="20.25" customHeight="1" spans="1:24">
      <c r="A54" s="41" t="s">
        <v>29</v>
      </c>
      <c r="B54" s="43" t="s">
        <v>115</v>
      </c>
      <c r="C54" s="44">
        <v>2023</v>
      </c>
      <c r="D54" s="43" t="s">
        <v>118</v>
      </c>
      <c r="E54" s="44">
        <v>2334110194</v>
      </c>
      <c r="F54" s="190" t="s">
        <v>170</v>
      </c>
      <c r="G54" s="54">
        <v>88.6454545454545</v>
      </c>
      <c r="H54" s="36">
        <v>1.25</v>
      </c>
      <c r="I54" s="169">
        <f t="shared" si="0"/>
        <v>89.8954545454545</v>
      </c>
      <c r="J54" s="53">
        <v>73.5833333333333</v>
      </c>
      <c r="K54" s="168">
        <v>1.1</v>
      </c>
      <c r="L54" s="49">
        <f t="shared" si="3"/>
        <v>74.6833333333333</v>
      </c>
      <c r="M54" s="54">
        <v>79</v>
      </c>
      <c r="N54" s="36">
        <v>0</v>
      </c>
      <c r="O54" s="169">
        <f t="shared" si="1"/>
        <v>79</v>
      </c>
      <c r="P54" s="50">
        <f t="shared" si="2"/>
        <v>77.3968181818182</v>
      </c>
      <c r="Q54" s="125">
        <v>50</v>
      </c>
      <c r="R54" s="68">
        <v>57</v>
      </c>
      <c r="S54" s="27" t="s">
        <v>33</v>
      </c>
      <c r="T54" s="27">
        <v>83</v>
      </c>
      <c r="U54" s="66"/>
      <c r="V54" s="66"/>
      <c r="W54" s="66"/>
      <c r="X54" s="176"/>
    </row>
    <row r="55" ht="20.25" customHeight="1" spans="1:24">
      <c r="A55" s="41" t="s">
        <v>29</v>
      </c>
      <c r="B55" s="43" t="s">
        <v>115</v>
      </c>
      <c r="C55" s="44">
        <v>2023</v>
      </c>
      <c r="D55" s="43" t="s">
        <v>116</v>
      </c>
      <c r="E55" s="42">
        <v>2334110105</v>
      </c>
      <c r="F55" s="189" t="s">
        <v>171</v>
      </c>
      <c r="G55" s="54">
        <v>89.2090909090909</v>
      </c>
      <c r="H55" s="36">
        <v>0.9</v>
      </c>
      <c r="I55" s="169">
        <f t="shared" si="0"/>
        <v>90.1090909090909</v>
      </c>
      <c r="J55" s="53">
        <v>73.4270833333333</v>
      </c>
      <c r="K55" s="168">
        <v>1.5</v>
      </c>
      <c r="L55" s="49">
        <f t="shared" si="3"/>
        <v>74.9270833333333</v>
      </c>
      <c r="M55" s="54">
        <v>76.2</v>
      </c>
      <c r="N55" s="36">
        <v>0</v>
      </c>
      <c r="O55" s="169">
        <f t="shared" si="1"/>
        <v>76.2</v>
      </c>
      <c r="P55" s="50">
        <f t="shared" si="2"/>
        <v>77.3316761363636</v>
      </c>
      <c r="Q55" s="125">
        <v>51</v>
      </c>
      <c r="R55" s="68">
        <v>59</v>
      </c>
      <c r="S55" s="72" t="s">
        <v>42</v>
      </c>
      <c r="T55" s="44">
        <v>83</v>
      </c>
      <c r="U55" s="44"/>
      <c r="V55" s="44"/>
      <c r="W55" s="44"/>
      <c r="X55" s="176"/>
    </row>
    <row r="56" ht="20.25" customHeight="1" spans="1:24">
      <c r="A56" s="41" t="s">
        <v>29</v>
      </c>
      <c r="B56" s="43" t="s">
        <v>115</v>
      </c>
      <c r="C56" s="27">
        <v>2023</v>
      </c>
      <c r="D56" s="43" t="s">
        <v>129</v>
      </c>
      <c r="E56" s="44">
        <v>2334110134</v>
      </c>
      <c r="F56" s="190" t="s">
        <v>172</v>
      </c>
      <c r="G56" s="54">
        <v>88.15</v>
      </c>
      <c r="H56" s="36">
        <v>1.15</v>
      </c>
      <c r="I56" s="169">
        <f t="shared" si="0"/>
        <v>89.3</v>
      </c>
      <c r="J56" s="53">
        <v>73.875</v>
      </c>
      <c r="K56" s="168">
        <v>0.3875</v>
      </c>
      <c r="L56" s="49">
        <f t="shared" si="3"/>
        <v>74.2625</v>
      </c>
      <c r="M56" s="54">
        <v>80.6</v>
      </c>
      <c r="N56" s="36">
        <v>0</v>
      </c>
      <c r="O56" s="169">
        <f t="shared" si="1"/>
        <v>80.6</v>
      </c>
      <c r="P56" s="50">
        <f t="shared" si="2"/>
        <v>77.151875</v>
      </c>
      <c r="Q56" s="125">
        <v>52</v>
      </c>
      <c r="R56" s="68">
        <v>56</v>
      </c>
      <c r="S56" s="72" t="s">
        <v>42</v>
      </c>
      <c r="T56" s="27">
        <v>83</v>
      </c>
      <c r="U56" s="44"/>
      <c r="V56" s="66"/>
      <c r="W56" s="66"/>
      <c r="X56" s="176"/>
    </row>
    <row r="57" ht="20.25" customHeight="1" spans="1:24">
      <c r="A57" s="41" t="s">
        <v>29</v>
      </c>
      <c r="B57" s="43" t="s">
        <v>115</v>
      </c>
      <c r="C57" s="44">
        <v>2023</v>
      </c>
      <c r="D57" s="43" t="s">
        <v>121</v>
      </c>
      <c r="E57" s="42">
        <v>2334110178</v>
      </c>
      <c r="F57" s="190" t="s">
        <v>173</v>
      </c>
      <c r="G57" s="54">
        <f>VLOOKUP(E:E,[1]国贸233!$B$1:$X$65536,23,FALSE)</f>
        <v>89.1052631578947</v>
      </c>
      <c r="H57" s="36">
        <v>0</v>
      </c>
      <c r="I57" s="169">
        <f t="shared" si="0"/>
        <v>89.1052631578947</v>
      </c>
      <c r="J57" s="53">
        <v>76.5416666666667</v>
      </c>
      <c r="K57" s="168">
        <v>0</v>
      </c>
      <c r="L57" s="49">
        <f t="shared" si="3"/>
        <v>76.5416666666667</v>
      </c>
      <c r="M57" s="54">
        <v>63.05</v>
      </c>
      <c r="N57" s="36">
        <v>0</v>
      </c>
      <c r="O57" s="169">
        <f t="shared" si="1"/>
        <v>63.05</v>
      </c>
      <c r="P57" s="50">
        <f t="shared" si="2"/>
        <v>77.0770394736842</v>
      </c>
      <c r="Q57" s="125">
        <v>53</v>
      </c>
      <c r="R57" s="68">
        <v>38</v>
      </c>
      <c r="S57" s="72" t="s">
        <v>42</v>
      </c>
      <c r="T57" s="44">
        <v>83</v>
      </c>
      <c r="U57" s="66"/>
      <c r="V57" s="66"/>
      <c r="W57" s="66"/>
      <c r="X57" s="176"/>
    </row>
    <row r="58" ht="20.25" customHeight="1" spans="1:24">
      <c r="A58" s="41" t="s">
        <v>29</v>
      </c>
      <c r="B58" s="43" t="s">
        <v>115</v>
      </c>
      <c r="C58" s="27">
        <v>2023</v>
      </c>
      <c r="D58" s="43" t="s">
        <v>121</v>
      </c>
      <c r="E58" s="42">
        <v>2334110163</v>
      </c>
      <c r="F58" s="190" t="s">
        <v>174</v>
      </c>
      <c r="G58" s="54">
        <f>VLOOKUP(E:E,[1]国贸233!$B$1:$X$65536,23,FALSE)</f>
        <v>89.1052631578947</v>
      </c>
      <c r="H58" s="36">
        <v>-3</v>
      </c>
      <c r="I58" s="169">
        <f t="shared" si="0"/>
        <v>86.1052631578947</v>
      </c>
      <c r="J58" s="53">
        <v>76.0416666666667</v>
      </c>
      <c r="K58" s="168">
        <v>0</v>
      </c>
      <c r="L58" s="49">
        <f t="shared" si="3"/>
        <v>76.0416666666667</v>
      </c>
      <c r="M58" s="54">
        <v>70.05</v>
      </c>
      <c r="N58" s="36">
        <v>0</v>
      </c>
      <c r="O58" s="169">
        <f t="shared" si="1"/>
        <v>70.05</v>
      </c>
      <c r="P58" s="50">
        <f t="shared" si="2"/>
        <v>76.9520394736842</v>
      </c>
      <c r="Q58" s="125">
        <v>54</v>
      </c>
      <c r="R58" s="68">
        <v>39</v>
      </c>
      <c r="S58" s="72" t="s">
        <v>42</v>
      </c>
      <c r="T58" s="27">
        <v>83</v>
      </c>
      <c r="U58" s="66"/>
      <c r="V58" s="66"/>
      <c r="W58" s="66"/>
      <c r="X58" s="176"/>
    </row>
    <row r="59" ht="20.25" customHeight="1" spans="1:24">
      <c r="A59" s="41" t="s">
        <v>29</v>
      </c>
      <c r="B59" s="43" t="s">
        <v>115</v>
      </c>
      <c r="C59" s="44">
        <v>2023</v>
      </c>
      <c r="D59" s="43" t="s">
        <v>121</v>
      </c>
      <c r="E59" s="42">
        <v>2334110184</v>
      </c>
      <c r="F59" s="190" t="s">
        <v>175</v>
      </c>
      <c r="G59" s="54">
        <f>VLOOKUP(E:E,[1]国贸233!$B$1:$X$65536,23,FALSE)</f>
        <v>89.1052631578947</v>
      </c>
      <c r="H59" s="36">
        <v>-0.65</v>
      </c>
      <c r="I59" s="169">
        <f t="shared" si="0"/>
        <v>88.4552631578947</v>
      </c>
      <c r="J59" s="53">
        <v>73.9166666666667</v>
      </c>
      <c r="K59" s="168">
        <v>0</v>
      </c>
      <c r="L59" s="49">
        <f t="shared" si="3"/>
        <v>73.9166666666667</v>
      </c>
      <c r="M59" s="54">
        <v>81.2</v>
      </c>
      <c r="N59" s="36">
        <v>0</v>
      </c>
      <c r="O59" s="169">
        <f t="shared" si="1"/>
        <v>81.2</v>
      </c>
      <c r="P59" s="50">
        <f t="shared" si="2"/>
        <v>76.8257894736842</v>
      </c>
      <c r="Q59" s="125">
        <v>55</v>
      </c>
      <c r="R59" s="68">
        <v>55</v>
      </c>
      <c r="S59" s="72" t="s">
        <v>42</v>
      </c>
      <c r="T59" s="44">
        <v>83</v>
      </c>
      <c r="U59" s="66"/>
      <c r="V59" s="66"/>
      <c r="W59" s="66"/>
      <c r="X59" s="176"/>
    </row>
    <row r="60" ht="20.25" customHeight="1" spans="1:24">
      <c r="A60" s="41" t="s">
        <v>29</v>
      </c>
      <c r="B60" s="43" t="s">
        <v>115</v>
      </c>
      <c r="C60" s="44">
        <v>2023</v>
      </c>
      <c r="D60" s="43" t="s">
        <v>116</v>
      </c>
      <c r="E60" s="42">
        <v>2334110108</v>
      </c>
      <c r="F60" s="189" t="s">
        <v>176</v>
      </c>
      <c r="G60" s="54">
        <v>88.2545454545455</v>
      </c>
      <c r="H60" s="36">
        <v>-0.35</v>
      </c>
      <c r="I60" s="169">
        <f t="shared" si="0"/>
        <v>87.9045454545455</v>
      </c>
      <c r="J60" s="53">
        <v>74.2291666666667</v>
      </c>
      <c r="K60" s="168">
        <v>0</v>
      </c>
      <c r="L60" s="49">
        <f t="shared" si="3"/>
        <v>74.2291666666667</v>
      </c>
      <c r="M60" s="54">
        <v>78.15</v>
      </c>
      <c r="N60" s="36">
        <v>0</v>
      </c>
      <c r="O60" s="169">
        <f t="shared" si="1"/>
        <v>78.15</v>
      </c>
      <c r="P60" s="50">
        <f t="shared" si="2"/>
        <v>76.6725568181818</v>
      </c>
      <c r="Q60" s="125">
        <v>56</v>
      </c>
      <c r="R60" s="68">
        <v>52</v>
      </c>
      <c r="S60" s="27" t="s">
        <v>33</v>
      </c>
      <c r="T60" s="27">
        <v>83</v>
      </c>
      <c r="U60" s="44"/>
      <c r="V60" s="66"/>
      <c r="W60" s="44"/>
      <c r="X60" s="176"/>
    </row>
    <row r="61" ht="20.25" customHeight="1" spans="1:24">
      <c r="A61" s="41" t="s">
        <v>29</v>
      </c>
      <c r="B61" s="43" t="s">
        <v>115</v>
      </c>
      <c r="C61" s="27">
        <v>2023</v>
      </c>
      <c r="D61" s="43" t="s">
        <v>116</v>
      </c>
      <c r="E61" s="42">
        <v>2334110094</v>
      </c>
      <c r="F61" s="189" t="s">
        <v>177</v>
      </c>
      <c r="G61" s="54">
        <v>89.3</v>
      </c>
      <c r="H61" s="36">
        <v>0</v>
      </c>
      <c r="I61" s="169">
        <f t="shared" si="0"/>
        <v>89.3</v>
      </c>
      <c r="J61" s="53">
        <v>73.9375</v>
      </c>
      <c r="K61" s="168">
        <v>0</v>
      </c>
      <c r="L61" s="49">
        <f t="shared" si="3"/>
        <v>73.9375</v>
      </c>
      <c r="M61" s="54">
        <v>77.65</v>
      </c>
      <c r="N61" s="36">
        <v>0</v>
      </c>
      <c r="O61" s="169">
        <f t="shared" si="1"/>
        <v>77.65</v>
      </c>
      <c r="P61" s="50">
        <f t="shared" si="2"/>
        <v>76.613125</v>
      </c>
      <c r="Q61" s="125">
        <v>57</v>
      </c>
      <c r="R61" s="68">
        <v>54</v>
      </c>
      <c r="S61" s="72" t="s">
        <v>42</v>
      </c>
      <c r="T61" s="44">
        <v>83</v>
      </c>
      <c r="U61" s="44"/>
      <c r="V61" s="66"/>
      <c r="W61" s="44"/>
      <c r="X61" s="176"/>
    </row>
    <row r="62" ht="20.25" customHeight="1" spans="1:24">
      <c r="A62" s="41" t="s">
        <v>29</v>
      </c>
      <c r="B62" s="43" t="s">
        <v>115</v>
      </c>
      <c r="C62" s="44">
        <v>2023</v>
      </c>
      <c r="D62" s="43" t="s">
        <v>129</v>
      </c>
      <c r="E62" s="44">
        <v>2334110143</v>
      </c>
      <c r="F62" s="190" t="s">
        <v>178</v>
      </c>
      <c r="G62" s="54">
        <v>88.5</v>
      </c>
      <c r="H62" s="36">
        <v>0</v>
      </c>
      <c r="I62" s="169">
        <f t="shared" si="0"/>
        <v>88.5</v>
      </c>
      <c r="J62" s="53">
        <v>74.0104166666667</v>
      </c>
      <c r="K62" s="168">
        <v>0.25</v>
      </c>
      <c r="L62" s="49">
        <f t="shared" si="3"/>
        <v>74.2604166666667</v>
      </c>
      <c r="M62" s="54">
        <v>75.7</v>
      </c>
      <c r="N62" s="36">
        <v>0</v>
      </c>
      <c r="O62" s="169">
        <f t="shared" si="1"/>
        <v>75.7</v>
      </c>
      <c r="P62" s="50">
        <f t="shared" si="2"/>
        <v>76.5403125</v>
      </c>
      <c r="Q62" s="125">
        <v>58</v>
      </c>
      <c r="R62" s="68">
        <v>53</v>
      </c>
      <c r="S62" s="72" t="s">
        <v>42</v>
      </c>
      <c r="T62" s="27">
        <v>83</v>
      </c>
      <c r="U62" s="44"/>
      <c r="V62" s="66"/>
      <c r="W62" s="66"/>
      <c r="X62" s="176"/>
    </row>
    <row r="63" ht="20.25" customHeight="1" spans="1:24">
      <c r="A63" s="41" t="s">
        <v>29</v>
      </c>
      <c r="B63" s="43" t="s">
        <v>115</v>
      </c>
      <c r="C63" s="44">
        <v>2023</v>
      </c>
      <c r="D63" s="43" t="s">
        <v>121</v>
      </c>
      <c r="E63" s="42">
        <v>2334110159</v>
      </c>
      <c r="F63" s="190" t="s">
        <v>179</v>
      </c>
      <c r="G63" s="54">
        <f>VLOOKUP(E:E,[1]国贸233!$B$1:$X$65536,23,FALSE)</f>
        <v>89.2631578947368</v>
      </c>
      <c r="H63" s="36">
        <v>-0.6</v>
      </c>
      <c r="I63" s="170">
        <f t="shared" si="0"/>
        <v>88.6631578947368</v>
      </c>
      <c r="J63" s="53">
        <v>75.3854166666667</v>
      </c>
      <c r="K63" s="168">
        <v>0</v>
      </c>
      <c r="L63" s="52">
        <f t="shared" si="3"/>
        <v>75.3854166666667</v>
      </c>
      <c r="M63" s="54">
        <v>64.25</v>
      </c>
      <c r="N63" s="36">
        <v>0</v>
      </c>
      <c r="O63" s="170">
        <f t="shared" si="1"/>
        <v>64.25</v>
      </c>
      <c r="P63" s="53">
        <f t="shared" si="2"/>
        <v>76.2635361842106</v>
      </c>
      <c r="Q63" s="42">
        <v>59</v>
      </c>
      <c r="R63" s="69">
        <v>45</v>
      </c>
      <c r="S63" s="71" t="s">
        <v>42</v>
      </c>
      <c r="T63" s="44">
        <v>83</v>
      </c>
      <c r="U63" s="66"/>
      <c r="V63" s="66"/>
      <c r="W63" s="66"/>
      <c r="X63" s="176"/>
    </row>
    <row r="64" ht="20.25" customHeight="1" spans="1:24">
      <c r="A64" s="41" t="s">
        <v>29</v>
      </c>
      <c r="B64" s="43" t="s">
        <v>115</v>
      </c>
      <c r="C64" s="44">
        <v>2023</v>
      </c>
      <c r="D64" s="43" t="s">
        <v>129</v>
      </c>
      <c r="E64" s="44">
        <v>2334110137</v>
      </c>
      <c r="F64" s="190" t="s">
        <v>180</v>
      </c>
      <c r="G64" s="54">
        <v>88.5</v>
      </c>
      <c r="H64" s="36">
        <v>0.2</v>
      </c>
      <c r="I64" s="170">
        <f t="shared" si="0"/>
        <v>88.7</v>
      </c>
      <c r="J64" s="53">
        <v>73.3541666666667</v>
      </c>
      <c r="K64" s="168">
        <v>0</v>
      </c>
      <c r="L64" s="52">
        <f t="shared" si="3"/>
        <v>73.3541666666667</v>
      </c>
      <c r="M64" s="54">
        <v>75.75</v>
      </c>
      <c r="N64" s="36">
        <v>0</v>
      </c>
      <c r="O64" s="170">
        <f t="shared" si="1"/>
        <v>75.75</v>
      </c>
      <c r="P64" s="53">
        <f t="shared" si="2"/>
        <v>75.895625</v>
      </c>
      <c r="Q64" s="42">
        <v>60</v>
      </c>
      <c r="R64" s="69">
        <v>60</v>
      </c>
      <c r="S64" s="71" t="s">
        <v>42</v>
      </c>
      <c r="T64" s="44">
        <v>83</v>
      </c>
      <c r="U64" s="44"/>
      <c r="V64" s="66"/>
      <c r="W64" s="66"/>
      <c r="X64" s="176"/>
    </row>
    <row r="65" ht="20.25" customHeight="1" spans="1:24">
      <c r="A65" s="41" t="s">
        <v>29</v>
      </c>
      <c r="B65" s="43" t="s">
        <v>115</v>
      </c>
      <c r="C65" s="44">
        <v>2023</v>
      </c>
      <c r="D65" s="43" t="s">
        <v>118</v>
      </c>
      <c r="E65" s="44">
        <v>2334110207</v>
      </c>
      <c r="F65" s="190" t="s">
        <v>181</v>
      </c>
      <c r="G65" s="54">
        <v>87.8727272727273</v>
      </c>
      <c r="H65" s="36">
        <v>-0.6</v>
      </c>
      <c r="I65" s="170">
        <f t="shared" si="0"/>
        <v>87.2727272727273</v>
      </c>
      <c r="J65" s="53">
        <v>72.6875</v>
      </c>
      <c r="K65" s="168">
        <v>0</v>
      </c>
      <c r="L65" s="52">
        <f t="shared" si="3"/>
        <v>72.6875</v>
      </c>
      <c r="M65" s="54">
        <v>82.55</v>
      </c>
      <c r="N65" s="36">
        <v>0</v>
      </c>
      <c r="O65" s="170">
        <f t="shared" si="1"/>
        <v>82.55</v>
      </c>
      <c r="P65" s="53">
        <f t="shared" si="2"/>
        <v>75.8615340909091</v>
      </c>
      <c r="Q65" s="42">
        <v>61</v>
      </c>
      <c r="R65" s="69">
        <v>64</v>
      </c>
      <c r="S65" s="44" t="s">
        <v>33</v>
      </c>
      <c r="T65" s="44">
        <v>83</v>
      </c>
      <c r="U65" s="66"/>
      <c r="V65" s="66"/>
      <c r="W65" s="66"/>
      <c r="X65" s="176"/>
    </row>
    <row r="66" ht="20.25" customHeight="1" spans="1:24">
      <c r="A66" s="41" t="s">
        <v>29</v>
      </c>
      <c r="B66" s="43" t="s">
        <v>115</v>
      </c>
      <c r="C66" s="44">
        <v>2023</v>
      </c>
      <c r="D66" s="43" t="s">
        <v>129</v>
      </c>
      <c r="E66" s="44">
        <v>2334110144</v>
      </c>
      <c r="F66" s="190" t="s">
        <v>182</v>
      </c>
      <c r="G66" s="54">
        <v>88.05</v>
      </c>
      <c r="H66" s="36">
        <v>0</v>
      </c>
      <c r="I66" s="170">
        <f t="shared" si="0"/>
        <v>88.05</v>
      </c>
      <c r="J66" s="53">
        <v>72.96875</v>
      </c>
      <c r="K66" s="168">
        <v>0</v>
      </c>
      <c r="L66" s="52">
        <f t="shared" si="3"/>
        <v>72.96875</v>
      </c>
      <c r="M66" s="54">
        <v>78.75</v>
      </c>
      <c r="N66" s="36">
        <v>0</v>
      </c>
      <c r="O66" s="170">
        <f t="shared" si="1"/>
        <v>78.75</v>
      </c>
      <c r="P66" s="53">
        <f t="shared" si="2"/>
        <v>75.8090625</v>
      </c>
      <c r="Q66" s="42">
        <v>62</v>
      </c>
      <c r="R66" s="69">
        <v>62</v>
      </c>
      <c r="S66" s="71" t="s">
        <v>42</v>
      </c>
      <c r="T66" s="44">
        <v>83</v>
      </c>
      <c r="U66" s="44"/>
      <c r="V66" s="66"/>
      <c r="W66" s="66"/>
      <c r="X66" s="176"/>
    </row>
    <row r="67" ht="20.25" customHeight="1" spans="1:24">
      <c r="A67" s="41" t="s">
        <v>29</v>
      </c>
      <c r="B67" s="43" t="s">
        <v>115</v>
      </c>
      <c r="C67" s="44">
        <v>2023</v>
      </c>
      <c r="D67" s="43" t="s">
        <v>129</v>
      </c>
      <c r="E67" s="44">
        <v>2334110135</v>
      </c>
      <c r="F67" s="190" t="s">
        <v>183</v>
      </c>
      <c r="G67" s="54">
        <v>88.75</v>
      </c>
      <c r="H67" s="36">
        <v>0.8</v>
      </c>
      <c r="I67" s="170">
        <f t="shared" si="0"/>
        <v>89.55</v>
      </c>
      <c r="J67" s="53">
        <v>73.125</v>
      </c>
      <c r="K67" s="168">
        <v>0</v>
      </c>
      <c r="L67" s="52">
        <f t="shared" si="3"/>
        <v>73.125</v>
      </c>
      <c r="M67" s="54">
        <v>71.6</v>
      </c>
      <c r="N67" s="36">
        <v>0</v>
      </c>
      <c r="O67" s="170">
        <f t="shared" si="1"/>
        <v>71.6</v>
      </c>
      <c r="P67" s="53">
        <f t="shared" si="2"/>
        <v>75.43625</v>
      </c>
      <c r="Q67" s="42">
        <v>63</v>
      </c>
      <c r="R67" s="69">
        <v>61</v>
      </c>
      <c r="S67" s="71" t="s">
        <v>42</v>
      </c>
      <c r="T67" s="44">
        <v>83</v>
      </c>
      <c r="U67" s="44"/>
      <c r="V67" s="66"/>
      <c r="W67" s="66"/>
      <c r="X67" s="176"/>
    </row>
    <row r="68" ht="20.25" customHeight="1" spans="1:24">
      <c r="A68" s="41" t="s">
        <v>29</v>
      </c>
      <c r="B68" s="43" t="s">
        <v>115</v>
      </c>
      <c r="C68" s="44">
        <v>2023</v>
      </c>
      <c r="D68" s="43" t="s">
        <v>116</v>
      </c>
      <c r="E68" s="42">
        <v>2334110096</v>
      </c>
      <c r="F68" s="189" t="s">
        <v>184</v>
      </c>
      <c r="G68" s="54">
        <v>89.3</v>
      </c>
      <c r="H68" s="36">
        <v>-2.5</v>
      </c>
      <c r="I68" s="170">
        <f t="shared" si="0"/>
        <v>86.8</v>
      </c>
      <c r="J68" s="53">
        <v>73.4479166666667</v>
      </c>
      <c r="K68" s="168">
        <v>0</v>
      </c>
      <c r="L68" s="52">
        <f t="shared" si="3"/>
        <v>73.4479166666667</v>
      </c>
      <c r="M68" s="54">
        <v>69.55</v>
      </c>
      <c r="N68" s="36">
        <v>0</v>
      </c>
      <c r="O68" s="170">
        <f t="shared" si="1"/>
        <v>69.55</v>
      </c>
      <c r="P68" s="53">
        <f t="shared" si="2"/>
        <v>75.0609375</v>
      </c>
      <c r="Q68" s="42">
        <v>64</v>
      </c>
      <c r="R68" s="69">
        <v>58</v>
      </c>
      <c r="S68" s="71" t="s">
        <v>42</v>
      </c>
      <c r="T68" s="44">
        <v>83</v>
      </c>
      <c r="U68" s="44"/>
      <c r="V68" s="66"/>
      <c r="W68" s="44"/>
      <c r="X68" s="176"/>
    </row>
    <row r="69" ht="20.25" customHeight="1" spans="1:24">
      <c r="A69" s="41" t="s">
        <v>29</v>
      </c>
      <c r="B69" s="43" t="s">
        <v>115</v>
      </c>
      <c r="C69" s="44">
        <v>2023</v>
      </c>
      <c r="D69" s="43" t="s">
        <v>129</v>
      </c>
      <c r="E69" s="44">
        <v>2334110136</v>
      </c>
      <c r="F69" s="190" t="s">
        <v>185</v>
      </c>
      <c r="G69" s="54">
        <v>88.65</v>
      </c>
      <c r="H69" s="36">
        <v>0</v>
      </c>
      <c r="I69" s="170">
        <f t="shared" ref="I69:I87" si="4">G69+H69</f>
        <v>88.65</v>
      </c>
      <c r="J69" s="53">
        <v>70.4479166666667</v>
      </c>
      <c r="K69" s="168">
        <v>1</v>
      </c>
      <c r="L69" s="52">
        <f t="shared" si="3"/>
        <v>71.4479166666667</v>
      </c>
      <c r="M69" s="54">
        <v>79.5</v>
      </c>
      <c r="N69" s="36">
        <v>0</v>
      </c>
      <c r="O69" s="170">
        <f t="shared" ref="O69:O87" si="5">M69+N69</f>
        <v>79.5</v>
      </c>
      <c r="P69" s="53">
        <f t="shared" ref="P69:P87" si="6">(I69*0.15)+(L69*0.75)+(O69*0.1)</f>
        <v>74.8334375</v>
      </c>
      <c r="Q69" s="42">
        <v>65</v>
      </c>
      <c r="R69" s="69">
        <v>67</v>
      </c>
      <c r="S69" s="71" t="s">
        <v>42</v>
      </c>
      <c r="T69" s="44">
        <v>83</v>
      </c>
      <c r="U69" s="44"/>
      <c r="V69" s="66"/>
      <c r="W69" s="66"/>
      <c r="X69" s="176"/>
    </row>
    <row r="70" ht="20.25" customHeight="1" spans="1:24">
      <c r="A70" s="41" t="s">
        <v>29</v>
      </c>
      <c r="B70" s="43" t="s">
        <v>115</v>
      </c>
      <c r="C70" s="44">
        <v>2023</v>
      </c>
      <c r="D70" s="43" t="s">
        <v>129</v>
      </c>
      <c r="E70" s="44">
        <v>2334110123</v>
      </c>
      <c r="F70" s="190" t="s">
        <v>186</v>
      </c>
      <c r="G70" s="54">
        <v>88.75</v>
      </c>
      <c r="H70" s="36">
        <v>2.45</v>
      </c>
      <c r="I70" s="170">
        <f t="shared" si="4"/>
        <v>91.2</v>
      </c>
      <c r="J70" s="53">
        <v>68.8125</v>
      </c>
      <c r="K70" s="168">
        <v>0</v>
      </c>
      <c r="L70" s="52">
        <f t="shared" ref="L70:L87" si="7">J70+K70</f>
        <v>68.8125</v>
      </c>
      <c r="M70" s="54">
        <v>90.15</v>
      </c>
      <c r="N70" s="36">
        <v>1.75</v>
      </c>
      <c r="O70" s="170">
        <f t="shared" si="5"/>
        <v>91.9</v>
      </c>
      <c r="P70" s="53">
        <f t="shared" si="6"/>
        <v>74.479375</v>
      </c>
      <c r="Q70" s="42">
        <v>66</v>
      </c>
      <c r="R70" s="69">
        <v>72</v>
      </c>
      <c r="S70" s="71" t="s">
        <v>42</v>
      </c>
      <c r="T70" s="44">
        <v>83</v>
      </c>
      <c r="U70" s="44"/>
      <c r="V70" s="66"/>
      <c r="W70" s="66"/>
      <c r="X70" s="176"/>
    </row>
    <row r="71" ht="20.25" customHeight="1" spans="1:24">
      <c r="A71" s="41" t="s">
        <v>29</v>
      </c>
      <c r="B71" s="43" t="s">
        <v>115</v>
      </c>
      <c r="C71" s="44">
        <v>2023</v>
      </c>
      <c r="D71" s="43" t="s">
        <v>118</v>
      </c>
      <c r="E71" s="44">
        <v>2334110195</v>
      </c>
      <c r="F71" s="190" t="s">
        <v>187</v>
      </c>
      <c r="G71" s="54">
        <v>89.0090909090909</v>
      </c>
      <c r="H71" s="36">
        <v>-10.5</v>
      </c>
      <c r="I71" s="170">
        <f t="shared" si="4"/>
        <v>78.5090909090909</v>
      </c>
      <c r="J71" s="53">
        <v>72.7395833333333</v>
      </c>
      <c r="K71" s="168">
        <v>0</v>
      </c>
      <c r="L71" s="52">
        <f t="shared" si="7"/>
        <v>72.7395833333333</v>
      </c>
      <c r="M71" s="54">
        <v>77.8</v>
      </c>
      <c r="N71" s="36">
        <v>0</v>
      </c>
      <c r="O71" s="170">
        <f t="shared" si="5"/>
        <v>77.8</v>
      </c>
      <c r="P71" s="53">
        <f t="shared" si="6"/>
        <v>74.1110511363636</v>
      </c>
      <c r="Q71" s="42">
        <v>67</v>
      </c>
      <c r="R71" s="69">
        <v>63</v>
      </c>
      <c r="S71" s="44" t="s">
        <v>33</v>
      </c>
      <c r="T71" s="44">
        <v>83</v>
      </c>
      <c r="U71" s="66"/>
      <c r="V71" s="66"/>
      <c r="W71" s="66"/>
      <c r="X71" s="176"/>
    </row>
    <row r="72" ht="20.25" customHeight="1" spans="1:24">
      <c r="A72" s="41" t="s">
        <v>29</v>
      </c>
      <c r="B72" s="43" t="s">
        <v>115</v>
      </c>
      <c r="C72" s="44">
        <v>2023</v>
      </c>
      <c r="D72" s="43" t="s">
        <v>116</v>
      </c>
      <c r="E72" s="42">
        <v>2209110214</v>
      </c>
      <c r="F72" s="189" t="s">
        <v>188</v>
      </c>
      <c r="G72" s="54">
        <v>89.6181818181818</v>
      </c>
      <c r="H72" s="36">
        <v>0</v>
      </c>
      <c r="I72" s="170">
        <f t="shared" si="4"/>
        <v>89.6181818181818</v>
      </c>
      <c r="J72" s="53">
        <v>70.4166666666667</v>
      </c>
      <c r="K72" s="168">
        <v>0</v>
      </c>
      <c r="L72" s="52">
        <f t="shared" si="7"/>
        <v>70.4166666666667</v>
      </c>
      <c r="M72" s="54">
        <v>75.75</v>
      </c>
      <c r="N72" s="36">
        <v>0</v>
      </c>
      <c r="O72" s="170">
        <f t="shared" si="5"/>
        <v>75.75</v>
      </c>
      <c r="P72" s="53">
        <f t="shared" si="6"/>
        <v>73.8302272727273</v>
      </c>
      <c r="Q72" s="42">
        <v>68</v>
      </c>
      <c r="R72" s="69">
        <v>68</v>
      </c>
      <c r="S72" s="71" t="s">
        <v>42</v>
      </c>
      <c r="T72" s="44">
        <v>83</v>
      </c>
      <c r="U72" s="44"/>
      <c r="V72" s="66"/>
      <c r="W72" s="44"/>
      <c r="X72" s="176"/>
    </row>
    <row r="73" ht="20.25" customHeight="1" spans="1:24">
      <c r="A73" s="41" t="s">
        <v>29</v>
      </c>
      <c r="B73" s="43" t="s">
        <v>115</v>
      </c>
      <c r="C73" s="44">
        <v>2023</v>
      </c>
      <c r="D73" s="43" t="s">
        <v>116</v>
      </c>
      <c r="E73" s="42">
        <v>2334110106</v>
      </c>
      <c r="F73" s="189" t="s">
        <v>189</v>
      </c>
      <c r="G73" s="54">
        <v>88.9363636363636</v>
      </c>
      <c r="H73" s="36">
        <v>-3.8</v>
      </c>
      <c r="I73" s="170">
        <f t="shared" si="4"/>
        <v>85.1363636363636</v>
      </c>
      <c r="J73" s="53">
        <v>71.125</v>
      </c>
      <c r="K73" s="168">
        <v>1.5</v>
      </c>
      <c r="L73" s="52">
        <f t="shared" si="7"/>
        <v>72.625</v>
      </c>
      <c r="M73" s="54">
        <v>63.05</v>
      </c>
      <c r="N73" s="36">
        <v>0</v>
      </c>
      <c r="O73" s="170">
        <f t="shared" si="5"/>
        <v>63.05</v>
      </c>
      <c r="P73" s="53">
        <f t="shared" si="6"/>
        <v>73.5442045454545</v>
      </c>
      <c r="Q73" s="42">
        <v>69</v>
      </c>
      <c r="R73" s="69">
        <v>65</v>
      </c>
      <c r="S73" s="71" t="s">
        <v>42</v>
      </c>
      <c r="T73" s="44">
        <v>83</v>
      </c>
      <c r="U73" s="44"/>
      <c r="V73" s="66"/>
      <c r="W73" s="195"/>
      <c r="X73" s="176"/>
    </row>
    <row r="74" ht="20.25" customHeight="1" spans="1:24">
      <c r="A74" s="41" t="s">
        <v>29</v>
      </c>
      <c r="B74" s="43" t="s">
        <v>115</v>
      </c>
      <c r="C74" s="44">
        <v>2023</v>
      </c>
      <c r="D74" s="43" t="s">
        <v>121</v>
      </c>
      <c r="E74" s="42">
        <v>2334110168</v>
      </c>
      <c r="F74" s="190" t="s">
        <v>190</v>
      </c>
      <c r="G74" s="54">
        <f>VLOOKUP(E:E,[1]国贸233!$B$1:$X$65536,23,FALSE)</f>
        <v>88.6315789473684</v>
      </c>
      <c r="H74" s="36">
        <v>0.85</v>
      </c>
      <c r="I74" s="170">
        <f t="shared" si="4"/>
        <v>89.4815789473684</v>
      </c>
      <c r="J74" s="53">
        <v>70.2395833333333</v>
      </c>
      <c r="K74" s="168">
        <v>0</v>
      </c>
      <c r="L74" s="52">
        <f t="shared" si="7"/>
        <v>70.2395833333333</v>
      </c>
      <c r="M74" s="54">
        <v>72.4</v>
      </c>
      <c r="N74" s="36">
        <v>0</v>
      </c>
      <c r="O74" s="170">
        <f t="shared" si="5"/>
        <v>72.4</v>
      </c>
      <c r="P74" s="53">
        <f t="shared" si="6"/>
        <v>73.3419243421052</v>
      </c>
      <c r="Q74" s="42">
        <v>70</v>
      </c>
      <c r="R74" s="69">
        <v>69</v>
      </c>
      <c r="S74" s="44" t="s">
        <v>33</v>
      </c>
      <c r="T74" s="44">
        <v>83</v>
      </c>
      <c r="U74" s="66"/>
      <c r="V74" s="66"/>
      <c r="W74" s="66"/>
      <c r="X74" s="176"/>
    </row>
    <row r="75" ht="20.25" customHeight="1" spans="1:24">
      <c r="A75" s="41" t="s">
        <v>29</v>
      </c>
      <c r="B75" s="43" t="s">
        <v>115</v>
      </c>
      <c r="C75" s="44">
        <v>2023</v>
      </c>
      <c r="D75" s="43" t="s">
        <v>116</v>
      </c>
      <c r="E75" s="42" t="s">
        <v>191</v>
      </c>
      <c r="F75" s="189" t="s">
        <v>192</v>
      </c>
      <c r="G75" s="54">
        <v>88.8909090909091</v>
      </c>
      <c r="H75" s="36">
        <v>-2.25</v>
      </c>
      <c r="I75" s="170">
        <f t="shared" si="4"/>
        <v>86.6409090909091</v>
      </c>
      <c r="J75" s="53">
        <v>68.2916666666667</v>
      </c>
      <c r="K75" s="168">
        <v>1</v>
      </c>
      <c r="L75" s="52">
        <f t="shared" si="7"/>
        <v>69.2916666666667</v>
      </c>
      <c r="M75" s="54">
        <v>82.6</v>
      </c>
      <c r="N75" s="36">
        <v>0</v>
      </c>
      <c r="O75" s="170">
        <f t="shared" si="5"/>
        <v>82.6</v>
      </c>
      <c r="P75" s="53">
        <f t="shared" si="6"/>
        <v>73.2248863636364</v>
      </c>
      <c r="Q75" s="42">
        <v>71</v>
      </c>
      <c r="R75" s="69">
        <v>73</v>
      </c>
      <c r="S75" s="71" t="s">
        <v>42</v>
      </c>
      <c r="T75" s="44">
        <v>83</v>
      </c>
      <c r="U75" s="44"/>
      <c r="V75" s="66"/>
      <c r="W75" s="44"/>
      <c r="X75" s="176"/>
    </row>
    <row r="76" ht="20.25" customHeight="1" spans="1:24">
      <c r="A76" s="41" t="s">
        <v>29</v>
      </c>
      <c r="B76" s="43" t="s">
        <v>115</v>
      </c>
      <c r="C76" s="44">
        <v>2023</v>
      </c>
      <c r="D76" s="43" t="s">
        <v>116</v>
      </c>
      <c r="E76" s="42">
        <v>2334110091</v>
      </c>
      <c r="F76" s="189" t="s">
        <v>193</v>
      </c>
      <c r="G76" s="54">
        <v>89.2090909090909</v>
      </c>
      <c r="H76" s="36">
        <v>-0.9</v>
      </c>
      <c r="I76" s="170">
        <f t="shared" si="4"/>
        <v>88.3090909090909</v>
      </c>
      <c r="J76" s="53">
        <v>68.0729166666667</v>
      </c>
      <c r="K76" s="168">
        <v>0</v>
      </c>
      <c r="L76" s="52">
        <f t="shared" si="7"/>
        <v>68.0729166666667</v>
      </c>
      <c r="M76" s="54">
        <v>84.05</v>
      </c>
      <c r="N76" s="36">
        <v>0</v>
      </c>
      <c r="O76" s="170">
        <f t="shared" si="5"/>
        <v>84.05</v>
      </c>
      <c r="P76" s="53">
        <f t="shared" si="6"/>
        <v>72.7060511363637</v>
      </c>
      <c r="Q76" s="42">
        <v>72</v>
      </c>
      <c r="R76" s="69">
        <v>74</v>
      </c>
      <c r="S76" s="71" t="s">
        <v>42</v>
      </c>
      <c r="T76" s="44">
        <v>83</v>
      </c>
      <c r="U76" s="44"/>
      <c r="V76" s="66"/>
      <c r="W76" s="44"/>
      <c r="X76" s="176"/>
    </row>
    <row r="77" ht="20.25" customHeight="1" spans="1:24">
      <c r="A77" s="41" t="s">
        <v>29</v>
      </c>
      <c r="B77" s="43" t="s">
        <v>115</v>
      </c>
      <c r="C77" s="44">
        <v>2023</v>
      </c>
      <c r="D77" s="43" t="s">
        <v>118</v>
      </c>
      <c r="E77" s="44">
        <v>2234110209</v>
      </c>
      <c r="F77" s="190" t="s">
        <v>194</v>
      </c>
      <c r="G77" s="54">
        <v>88.5545454545454</v>
      </c>
      <c r="H77" s="36">
        <v>-0.45</v>
      </c>
      <c r="I77" s="170">
        <f t="shared" si="4"/>
        <v>88.1045454545454</v>
      </c>
      <c r="J77" s="53">
        <v>69.46875</v>
      </c>
      <c r="K77" s="168">
        <v>0</v>
      </c>
      <c r="L77" s="52">
        <f t="shared" si="7"/>
        <v>69.46875</v>
      </c>
      <c r="M77" s="54">
        <v>73.85</v>
      </c>
      <c r="N77" s="36">
        <v>0</v>
      </c>
      <c r="O77" s="170">
        <f t="shared" si="5"/>
        <v>73.85</v>
      </c>
      <c r="P77" s="53">
        <f t="shared" si="6"/>
        <v>72.7022443181818</v>
      </c>
      <c r="Q77" s="42">
        <v>73</v>
      </c>
      <c r="R77" s="69">
        <v>70</v>
      </c>
      <c r="S77" s="71" t="s">
        <v>42</v>
      </c>
      <c r="T77" s="44">
        <v>83</v>
      </c>
      <c r="U77" s="66"/>
      <c r="V77" s="66"/>
      <c r="W77" s="66"/>
      <c r="X77" s="176"/>
    </row>
    <row r="78" ht="20.25" customHeight="1" spans="1:24">
      <c r="A78" s="41" t="s">
        <v>29</v>
      </c>
      <c r="B78" s="43" t="s">
        <v>115</v>
      </c>
      <c r="C78" s="44">
        <v>2023</v>
      </c>
      <c r="D78" s="43" t="s">
        <v>129</v>
      </c>
      <c r="E78" s="44">
        <v>2334110131</v>
      </c>
      <c r="F78" s="190" t="s">
        <v>195</v>
      </c>
      <c r="G78" s="54">
        <v>87.85</v>
      </c>
      <c r="H78" s="36">
        <v>0</v>
      </c>
      <c r="I78" s="170">
        <f t="shared" si="4"/>
        <v>87.85</v>
      </c>
      <c r="J78" s="53">
        <v>69.46875</v>
      </c>
      <c r="K78" s="168">
        <v>1.7</v>
      </c>
      <c r="L78" s="52">
        <f t="shared" si="7"/>
        <v>71.16875</v>
      </c>
      <c r="M78" s="54">
        <v>59.05</v>
      </c>
      <c r="N78" s="36">
        <v>0</v>
      </c>
      <c r="O78" s="170">
        <f t="shared" si="5"/>
        <v>59.05</v>
      </c>
      <c r="P78" s="53">
        <f t="shared" si="6"/>
        <v>72.4590625</v>
      </c>
      <c r="Q78" s="42">
        <v>74</v>
      </c>
      <c r="R78" s="69">
        <v>70</v>
      </c>
      <c r="S78" s="71" t="s">
        <v>42</v>
      </c>
      <c r="T78" s="44">
        <v>83</v>
      </c>
      <c r="U78" s="44"/>
      <c r="V78" s="66"/>
      <c r="W78" s="66"/>
      <c r="X78" s="176"/>
    </row>
    <row r="79" ht="20.25" customHeight="1" spans="1:24">
      <c r="A79" s="41" t="s">
        <v>29</v>
      </c>
      <c r="B79" s="43" t="s">
        <v>115</v>
      </c>
      <c r="C79" s="44">
        <v>2023</v>
      </c>
      <c r="D79" s="43" t="s">
        <v>121</v>
      </c>
      <c r="E79" s="42">
        <v>2334110169</v>
      </c>
      <c r="F79" s="190" t="s">
        <v>196</v>
      </c>
      <c r="G79" s="54">
        <f>VLOOKUP(E:E,[1]国贸233!$B$1:$X$65536,23,FALSE)</f>
        <v>88.8421052631579</v>
      </c>
      <c r="H79" s="36">
        <v>0.6875</v>
      </c>
      <c r="I79" s="170">
        <f t="shared" si="4"/>
        <v>89.5296052631579</v>
      </c>
      <c r="J79" s="53">
        <v>67.15625</v>
      </c>
      <c r="K79" s="168">
        <v>1</v>
      </c>
      <c r="L79" s="49">
        <f t="shared" si="7"/>
        <v>68.15625</v>
      </c>
      <c r="M79" s="54">
        <v>75.7</v>
      </c>
      <c r="N79" s="36">
        <v>0</v>
      </c>
      <c r="O79" s="170">
        <f t="shared" si="5"/>
        <v>75.7</v>
      </c>
      <c r="P79" s="50">
        <f t="shared" si="6"/>
        <v>72.1166282894737</v>
      </c>
      <c r="Q79" s="125">
        <v>75</v>
      </c>
      <c r="R79" s="68">
        <v>76</v>
      </c>
      <c r="S79" s="72" t="s">
        <v>42</v>
      </c>
      <c r="T79" s="44">
        <v>83</v>
      </c>
      <c r="U79" s="66"/>
      <c r="V79" s="66"/>
      <c r="W79" s="66"/>
      <c r="X79" s="176"/>
    </row>
    <row r="80" ht="20.25" customHeight="1" spans="1:24">
      <c r="A80" s="41" t="s">
        <v>29</v>
      </c>
      <c r="B80" s="43" t="s">
        <v>115</v>
      </c>
      <c r="C80" s="44">
        <v>2023</v>
      </c>
      <c r="D80" s="43" t="s">
        <v>129</v>
      </c>
      <c r="E80" s="44">
        <v>2334110151</v>
      </c>
      <c r="F80" s="190" t="s">
        <v>197</v>
      </c>
      <c r="G80" s="54">
        <v>88.25</v>
      </c>
      <c r="H80" s="36">
        <v>-0.3</v>
      </c>
      <c r="I80" s="170">
        <f t="shared" si="4"/>
        <v>87.95</v>
      </c>
      <c r="J80" s="53">
        <v>64.90625</v>
      </c>
      <c r="K80" s="168">
        <v>1.5</v>
      </c>
      <c r="L80" s="49">
        <f t="shared" si="7"/>
        <v>66.40625</v>
      </c>
      <c r="M80" s="54">
        <v>82.15</v>
      </c>
      <c r="N80" s="36">
        <v>0.8</v>
      </c>
      <c r="O80" s="170">
        <f t="shared" si="5"/>
        <v>82.95</v>
      </c>
      <c r="P80" s="50">
        <f t="shared" si="6"/>
        <v>71.2921875</v>
      </c>
      <c r="Q80" s="125">
        <v>76</v>
      </c>
      <c r="R80" s="68">
        <v>79</v>
      </c>
      <c r="S80" s="72" t="s">
        <v>42</v>
      </c>
      <c r="T80" s="27">
        <v>83</v>
      </c>
      <c r="U80" s="44"/>
      <c r="V80" s="66"/>
      <c r="W80" s="66"/>
      <c r="X80" s="176"/>
    </row>
    <row r="81" ht="20.25" customHeight="1" spans="1:24">
      <c r="A81" s="41" t="s">
        <v>29</v>
      </c>
      <c r="B81" s="43" t="s">
        <v>115</v>
      </c>
      <c r="C81" s="27">
        <v>2023</v>
      </c>
      <c r="D81" s="43" t="s">
        <v>116</v>
      </c>
      <c r="E81" s="42">
        <v>2334110113</v>
      </c>
      <c r="F81" s="189" t="s">
        <v>198</v>
      </c>
      <c r="G81" s="54">
        <v>88.8</v>
      </c>
      <c r="H81" s="36">
        <v>0.5</v>
      </c>
      <c r="I81" s="170">
        <f t="shared" si="4"/>
        <v>89.3</v>
      </c>
      <c r="J81" s="53">
        <v>67.0625</v>
      </c>
      <c r="K81" s="168">
        <v>0</v>
      </c>
      <c r="L81" s="49">
        <f t="shared" si="7"/>
        <v>67.0625</v>
      </c>
      <c r="M81" s="54">
        <v>71.55</v>
      </c>
      <c r="N81" s="36">
        <v>0</v>
      </c>
      <c r="O81" s="170">
        <f t="shared" si="5"/>
        <v>71.55</v>
      </c>
      <c r="P81" s="50">
        <f t="shared" si="6"/>
        <v>70.846875</v>
      </c>
      <c r="Q81" s="125">
        <v>77</v>
      </c>
      <c r="R81" s="68">
        <v>77</v>
      </c>
      <c r="S81" s="72" t="s">
        <v>42</v>
      </c>
      <c r="T81" s="44">
        <v>83</v>
      </c>
      <c r="U81" s="44"/>
      <c r="V81" s="66"/>
      <c r="W81" s="66"/>
      <c r="X81" s="176"/>
    </row>
    <row r="82" ht="20.25" customHeight="1" spans="1:24">
      <c r="A82" s="41" t="s">
        <v>29</v>
      </c>
      <c r="B82" s="43" t="s">
        <v>115</v>
      </c>
      <c r="C82" s="44">
        <v>2023</v>
      </c>
      <c r="D82" s="43" t="s">
        <v>121</v>
      </c>
      <c r="E82" s="42">
        <v>2334110180</v>
      </c>
      <c r="F82" s="190" t="s">
        <v>199</v>
      </c>
      <c r="G82" s="54">
        <f>VLOOKUP(E:E,[1]国贸233!$B$1:$X$65536,23,FALSE)</f>
        <v>89</v>
      </c>
      <c r="H82" s="36">
        <v>-0.75</v>
      </c>
      <c r="I82" s="170">
        <f t="shared" si="4"/>
        <v>88.25</v>
      </c>
      <c r="J82" s="53">
        <v>67.59375</v>
      </c>
      <c r="K82" s="168">
        <v>0</v>
      </c>
      <c r="L82" s="49">
        <f t="shared" si="7"/>
        <v>67.59375</v>
      </c>
      <c r="M82" s="54">
        <v>58.75</v>
      </c>
      <c r="N82" s="36">
        <v>0</v>
      </c>
      <c r="O82" s="170">
        <f t="shared" si="5"/>
        <v>58.75</v>
      </c>
      <c r="P82" s="50">
        <f t="shared" si="6"/>
        <v>69.8078125</v>
      </c>
      <c r="Q82" s="125">
        <v>78</v>
      </c>
      <c r="R82" s="68">
        <v>75</v>
      </c>
      <c r="S82" s="72" t="s">
        <v>42</v>
      </c>
      <c r="T82" s="27">
        <v>83</v>
      </c>
      <c r="U82" s="66"/>
      <c r="V82" s="66"/>
      <c r="W82" s="66"/>
      <c r="X82" s="176"/>
    </row>
    <row r="83" ht="20.25" customHeight="1" spans="1:24">
      <c r="A83" s="41" t="s">
        <v>29</v>
      </c>
      <c r="B83" s="43" t="s">
        <v>115</v>
      </c>
      <c r="C83" s="27">
        <v>2023</v>
      </c>
      <c r="D83" s="43" t="s">
        <v>116</v>
      </c>
      <c r="E83" s="42">
        <v>2334110120</v>
      </c>
      <c r="F83" s="189" t="s">
        <v>200</v>
      </c>
      <c r="G83" s="54">
        <v>88.4363636363636</v>
      </c>
      <c r="H83" s="36">
        <v>-0.45</v>
      </c>
      <c r="I83" s="170">
        <f t="shared" si="4"/>
        <v>87.9863636363636</v>
      </c>
      <c r="J83" s="53">
        <v>63.9895833333333</v>
      </c>
      <c r="K83" s="168">
        <v>0</v>
      </c>
      <c r="L83" s="49">
        <f t="shared" si="7"/>
        <v>63.9895833333333</v>
      </c>
      <c r="M83" s="54">
        <v>84.05</v>
      </c>
      <c r="N83" s="36">
        <v>0.8</v>
      </c>
      <c r="O83" s="170">
        <f t="shared" si="5"/>
        <v>84.85</v>
      </c>
      <c r="P83" s="50">
        <f t="shared" si="6"/>
        <v>69.6751420454545</v>
      </c>
      <c r="Q83" s="125">
        <v>79</v>
      </c>
      <c r="R83" s="68">
        <v>80</v>
      </c>
      <c r="S83" s="72" t="s">
        <v>42</v>
      </c>
      <c r="T83" s="44">
        <v>83</v>
      </c>
      <c r="U83" s="44"/>
      <c r="V83" s="66"/>
      <c r="W83" s="66"/>
      <c r="X83" s="176"/>
    </row>
    <row r="84" ht="20.25" customHeight="1" spans="1:24">
      <c r="A84" s="41" t="s">
        <v>29</v>
      </c>
      <c r="B84" s="43" t="s">
        <v>115</v>
      </c>
      <c r="C84" s="44">
        <v>2023</v>
      </c>
      <c r="D84" s="43" t="s">
        <v>116</v>
      </c>
      <c r="E84" s="42">
        <v>2334110122</v>
      </c>
      <c r="F84" s="189" t="s">
        <v>201</v>
      </c>
      <c r="G84" s="54">
        <v>88.3</v>
      </c>
      <c r="H84" s="36">
        <v>-0.9</v>
      </c>
      <c r="I84" s="170">
        <f t="shared" si="4"/>
        <v>87.4</v>
      </c>
      <c r="J84" s="53">
        <v>66.4895833333333</v>
      </c>
      <c r="K84" s="168">
        <v>0</v>
      </c>
      <c r="L84" s="49">
        <f t="shared" si="7"/>
        <v>66.4895833333333</v>
      </c>
      <c r="M84" s="54">
        <v>61.5</v>
      </c>
      <c r="N84" s="36">
        <v>0</v>
      </c>
      <c r="O84" s="170">
        <f t="shared" si="5"/>
        <v>61.5</v>
      </c>
      <c r="P84" s="50">
        <f t="shared" si="6"/>
        <v>69.1271875</v>
      </c>
      <c r="Q84" s="125">
        <v>80</v>
      </c>
      <c r="R84" s="68">
        <v>78</v>
      </c>
      <c r="S84" s="72" t="s">
        <v>42</v>
      </c>
      <c r="T84" s="27">
        <v>83</v>
      </c>
      <c r="U84" s="44"/>
      <c r="V84" s="66"/>
      <c r="W84" s="66"/>
      <c r="X84" s="176"/>
    </row>
    <row r="85" ht="20.25" customHeight="1" spans="1:24">
      <c r="A85" s="41" t="s">
        <v>29</v>
      </c>
      <c r="B85" s="43" t="s">
        <v>115</v>
      </c>
      <c r="C85" s="44">
        <v>2023</v>
      </c>
      <c r="D85" s="43" t="s">
        <v>118</v>
      </c>
      <c r="E85" s="44">
        <v>2334110213</v>
      </c>
      <c r="F85" s="190" t="s">
        <v>202</v>
      </c>
      <c r="G85" s="54">
        <v>88.5545454545454</v>
      </c>
      <c r="H85" s="36">
        <v>-1.1</v>
      </c>
      <c r="I85" s="170">
        <f t="shared" si="4"/>
        <v>87.4545454545454</v>
      </c>
      <c r="J85" s="53">
        <v>60.6354166666667</v>
      </c>
      <c r="K85" s="168">
        <v>0</v>
      </c>
      <c r="L85" s="49">
        <f t="shared" si="7"/>
        <v>60.6354166666667</v>
      </c>
      <c r="M85" s="54">
        <v>60</v>
      </c>
      <c r="N85" s="36">
        <v>0</v>
      </c>
      <c r="O85" s="170">
        <f t="shared" si="5"/>
        <v>60</v>
      </c>
      <c r="P85" s="50">
        <f t="shared" si="6"/>
        <v>64.5947443181818</v>
      </c>
      <c r="Q85" s="125">
        <v>81</v>
      </c>
      <c r="R85" s="68">
        <v>81</v>
      </c>
      <c r="S85" s="72" t="s">
        <v>42</v>
      </c>
      <c r="T85" s="44">
        <v>83</v>
      </c>
      <c r="U85" s="66"/>
      <c r="V85" s="66"/>
      <c r="W85" s="66"/>
      <c r="X85" s="176"/>
    </row>
    <row r="86" ht="20.25" customHeight="1" spans="1:24">
      <c r="A86" s="41" t="s">
        <v>29</v>
      </c>
      <c r="B86" s="43" t="s">
        <v>115</v>
      </c>
      <c r="C86" s="27">
        <v>2023</v>
      </c>
      <c r="D86" s="43" t="s">
        <v>116</v>
      </c>
      <c r="E86" s="42">
        <v>2334110099</v>
      </c>
      <c r="F86" s="189" t="s">
        <v>203</v>
      </c>
      <c r="G86" s="54">
        <v>88.2545454545455</v>
      </c>
      <c r="H86" s="36">
        <v>-20.1</v>
      </c>
      <c r="I86" s="170">
        <f t="shared" si="4"/>
        <v>68.1545454545455</v>
      </c>
      <c r="J86" s="53">
        <v>59.9166666666667</v>
      </c>
      <c r="K86" s="168">
        <v>0</v>
      </c>
      <c r="L86" s="49">
        <f t="shared" si="7"/>
        <v>59.9166666666667</v>
      </c>
      <c r="M86" s="54">
        <v>78.95</v>
      </c>
      <c r="N86" s="36">
        <v>0</v>
      </c>
      <c r="O86" s="170">
        <f t="shared" si="5"/>
        <v>78.95</v>
      </c>
      <c r="P86" s="50">
        <f t="shared" si="6"/>
        <v>63.0556818181819</v>
      </c>
      <c r="Q86" s="125">
        <v>82</v>
      </c>
      <c r="R86" s="68">
        <v>82</v>
      </c>
      <c r="S86" s="72" t="s">
        <v>42</v>
      </c>
      <c r="T86" s="27">
        <v>83</v>
      </c>
      <c r="U86" s="44"/>
      <c r="V86" s="66"/>
      <c r="W86" s="195"/>
      <c r="X86" s="176"/>
    </row>
    <row r="87" ht="20.25" customHeight="1" spans="1:24">
      <c r="A87" s="41" t="s">
        <v>29</v>
      </c>
      <c r="B87" s="43" t="s">
        <v>115</v>
      </c>
      <c r="C87" s="44">
        <v>2023</v>
      </c>
      <c r="D87" s="43" t="s">
        <v>116</v>
      </c>
      <c r="E87" s="42">
        <v>2334110121</v>
      </c>
      <c r="F87" s="189" t="s">
        <v>204</v>
      </c>
      <c r="G87" s="54">
        <v>87.6636363636364</v>
      </c>
      <c r="H87" s="36">
        <v>-11.45</v>
      </c>
      <c r="I87" s="170">
        <f t="shared" si="4"/>
        <v>76.2136363636364</v>
      </c>
      <c r="J87" s="53">
        <v>24.3958333333333</v>
      </c>
      <c r="K87" s="168">
        <v>0</v>
      </c>
      <c r="L87" s="49">
        <f t="shared" si="7"/>
        <v>24.3958333333333</v>
      </c>
      <c r="M87" s="54">
        <v>50.85</v>
      </c>
      <c r="N87" s="36">
        <v>0</v>
      </c>
      <c r="O87" s="170">
        <f t="shared" si="5"/>
        <v>50.85</v>
      </c>
      <c r="P87" s="50">
        <f t="shared" si="6"/>
        <v>34.8139204545454</v>
      </c>
      <c r="Q87" s="125">
        <v>83</v>
      </c>
      <c r="R87" s="68">
        <v>83</v>
      </c>
      <c r="S87" s="72" t="s">
        <v>42</v>
      </c>
      <c r="T87" s="44">
        <v>83</v>
      </c>
      <c r="U87" s="44"/>
      <c r="V87" s="66"/>
      <c r="W87" s="66"/>
      <c r="X87" s="176"/>
    </row>
    <row r="88" ht="20.25" customHeight="1" spans="1:24">
      <c r="A88" s="41"/>
      <c r="B88" s="43"/>
      <c r="C88" s="44"/>
      <c r="D88" s="43"/>
      <c r="E88" s="44"/>
      <c r="F88" s="190"/>
      <c r="G88" s="54"/>
      <c r="H88" s="36"/>
      <c r="I88" s="169"/>
      <c r="J88" s="53"/>
      <c r="K88" s="168"/>
      <c r="L88" s="49"/>
      <c r="M88" s="54"/>
      <c r="N88" s="36"/>
      <c r="O88" s="169"/>
      <c r="P88" s="50"/>
      <c r="Q88" s="125"/>
      <c r="R88" s="68"/>
      <c r="S88" s="44"/>
      <c r="T88" s="66"/>
      <c r="U88" s="66"/>
      <c r="V88" s="66"/>
      <c r="W88" s="66"/>
      <c r="X88" s="176"/>
    </row>
    <row r="89" ht="20.25" customHeight="1" spans="1:24">
      <c r="A89" s="41"/>
      <c r="B89" s="43"/>
      <c r="C89" s="44"/>
      <c r="D89" s="43"/>
      <c r="E89" s="44"/>
      <c r="F89" s="190"/>
      <c r="G89" s="54"/>
      <c r="H89" s="36"/>
      <c r="I89" s="169"/>
      <c r="J89" s="53"/>
      <c r="K89" s="168"/>
      <c r="L89" s="49"/>
      <c r="M89" s="54"/>
      <c r="N89" s="36"/>
      <c r="O89" s="169"/>
      <c r="P89" s="50"/>
      <c r="Q89" s="125"/>
      <c r="R89" s="68"/>
      <c r="S89" s="44"/>
      <c r="T89" s="66"/>
      <c r="U89" s="66"/>
      <c r="V89" s="66"/>
      <c r="W89" s="66"/>
      <c r="X89" s="176"/>
    </row>
    <row r="90" ht="20.25" customHeight="1" spans="1:24">
      <c r="A90" s="41"/>
      <c r="B90" s="43"/>
      <c r="C90" s="44"/>
      <c r="D90" s="43"/>
      <c r="E90" s="44"/>
      <c r="F90" s="190"/>
      <c r="G90" s="54"/>
      <c r="H90" s="36"/>
      <c r="I90" s="169"/>
      <c r="J90" s="53"/>
      <c r="K90" s="168"/>
      <c r="L90" s="49"/>
      <c r="M90" s="54"/>
      <c r="N90" s="36"/>
      <c r="O90" s="169"/>
      <c r="P90" s="50"/>
      <c r="Q90" s="125"/>
      <c r="R90" s="68"/>
      <c r="S90" s="44"/>
      <c r="T90" s="66"/>
      <c r="U90" s="66"/>
      <c r="V90" s="66"/>
      <c r="W90" s="66"/>
      <c r="X90" s="176"/>
    </row>
    <row r="91" ht="20.25" customHeight="1" spans="1:24">
      <c r="A91" s="75"/>
      <c r="B91" s="76"/>
      <c r="C91" s="77"/>
      <c r="D91" s="76"/>
      <c r="E91" s="77"/>
      <c r="F91" s="93"/>
      <c r="G91" s="90"/>
      <c r="H91" s="81"/>
      <c r="I91" s="192"/>
      <c r="J91" s="89"/>
      <c r="K91" s="180"/>
      <c r="L91" s="193"/>
      <c r="M91" s="90"/>
      <c r="N91" s="81"/>
      <c r="O91" s="192"/>
      <c r="P91" s="194"/>
      <c r="Q91" s="196"/>
      <c r="R91" s="197"/>
      <c r="S91" s="77"/>
      <c r="T91" s="129"/>
      <c r="U91" s="129"/>
      <c r="V91" s="129"/>
      <c r="W91" s="129"/>
      <c r="X91" s="184"/>
    </row>
  </sheetData>
  <mergeCells count="1">
    <mergeCell ref="A2:X2"/>
  </mergeCells>
  <dataValidations count="6">
    <dataValidation type="list" allowBlank="1" showInputMessage="1" showErrorMessage="1" sqref="W6 W10:W11 W14:W19">
      <formula1>"三好,三标,优干"</formula1>
    </dataValidation>
    <dataValidation allowBlank="1" showInputMessage="1" showErrorMessage="1" sqref="U10"/>
    <dataValidation type="list" allowBlank="1" showInputMessage="1" showErrorMessage="1" sqref="V14">
      <formula1>"学业进步奖,研究与创新奖,道德风尚奖,文体活动奖,社会工作奖"</formula1>
    </dataValidation>
    <dataValidation type="list" allowBlank="1" showInputMessage="1" showErrorMessage="1" sqref="S5:S87">
      <formula1>"是,否"</formula1>
    </dataValidation>
    <dataValidation type="list" allowBlank="1" showInputMessage="1" showErrorMessage="1" sqref="U4:U9 U11:U42">
      <formula1>"一等奖学金,二等奖学金,三等奖学金,课程考核不合格,德育分未达标,体育成绩不合格,体测成绩不合格,违纪"</formula1>
    </dataValidation>
    <dataValidation type="list" allowBlank="1" showInputMessage="1" showErrorMessage="1" sqref="W4:W5 W7:W9 W12:W13">
      <formula1>"三好学生,三好学生标兵,优秀学生干部"</formula1>
    </dataValidation>
  </dataValidations>
  <pageMargins left="0.75" right="0.75" top="1" bottom="1" header="0.5" footer="0.5"/>
  <pageSetup paperSize="9" scale="58" fitToHeight="0" orientation="landscape"/>
  <headerFooter/>
  <ignoredErrors>
    <ignoredError sqref="A88:B91 S88 A3:B3 B2 A1:B1 D88:P88 D89:S91 U88:X91 D1:S3 U1:X3 U4" listDataValidation="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69"/>
  <sheetViews>
    <sheetView view="pageBreakPreview" zoomScale="90" zoomScaleNormal="100" workbookViewId="0">
      <pane xSplit="6" ySplit="5" topLeftCell="G24" activePane="bottomRight" state="frozen"/>
      <selection/>
      <selection pane="topRight"/>
      <selection pane="bottomLeft"/>
      <selection pane="bottomRight" activeCell="W28" sqref="W28"/>
    </sheetView>
  </sheetViews>
  <sheetFormatPr defaultColWidth="9" defaultRowHeight="14.25"/>
  <cols>
    <col min="1" max="1" width="12.7583333333333" style="153" customWidth="1"/>
    <col min="2" max="2" width="8.63333333333333" style="154" customWidth="1"/>
    <col min="3" max="3" width="7.375" customWidth="1"/>
    <col min="4" max="4" width="10.125" customWidth="1"/>
    <col min="5" max="5" width="9.625" customWidth="1"/>
    <col min="6" max="6" width="8.625" customWidth="1"/>
    <col min="7" max="16" width="6.875" style="155" customWidth="1"/>
    <col min="17" max="17" width="9.16666666666667" customWidth="1"/>
    <col min="18" max="18" width="9.025" customWidth="1"/>
    <col min="19" max="19" width="9.09166666666667" customWidth="1"/>
    <col min="20" max="20" width="8.18333333333333" customWidth="1"/>
    <col min="21" max="21" width="12.5" customWidth="1"/>
    <col min="22" max="22" width="9.75833333333333" customWidth="1"/>
    <col min="23" max="23" width="10.9" customWidth="1"/>
    <col min="24" max="24" width="11.0083333333333" customWidth="1"/>
  </cols>
  <sheetData>
    <row r="1" ht="20.25" customHeight="1" spans="1:1">
      <c r="A1" s="11" t="s">
        <v>0</v>
      </c>
    </row>
    <row r="2" ht="18.75" spans="1:24">
      <c r="A2" s="14" t="s">
        <v>205</v>
      </c>
      <c r="B2" s="14"/>
      <c r="C2" s="14"/>
      <c r="D2" s="14"/>
      <c r="E2" s="14"/>
      <c r="F2" s="14"/>
      <c r="G2" s="14"/>
      <c r="H2" s="14"/>
      <c r="I2" s="14"/>
      <c r="J2" s="14"/>
      <c r="K2" s="14"/>
      <c r="L2" s="14"/>
      <c r="M2" s="14"/>
      <c r="N2" s="14"/>
      <c r="O2" s="14"/>
      <c r="P2" s="14"/>
      <c r="Q2" s="14"/>
      <c r="R2" s="14"/>
      <c r="S2" s="14"/>
      <c r="T2" s="14"/>
      <c r="U2" s="14"/>
      <c r="V2" s="14"/>
      <c r="W2" s="14"/>
      <c r="X2" s="14"/>
    </row>
    <row r="3" ht="21.95" customHeight="1" spans="1:17">
      <c r="A3" s="15" t="s">
        <v>2</v>
      </c>
      <c r="B3" s="16" t="s">
        <v>3</v>
      </c>
      <c r="Q3" s="55" t="s">
        <v>4</v>
      </c>
    </row>
    <row r="4" s="152" customFormat="1" ht="21.75" customHeight="1" spans="1:24">
      <c r="A4" s="156" t="s">
        <v>5</v>
      </c>
      <c r="B4" s="157" t="s">
        <v>6</v>
      </c>
      <c r="C4" s="157" t="s">
        <v>7</v>
      </c>
      <c r="D4" s="157" t="s">
        <v>8</v>
      </c>
      <c r="E4" s="157" t="s">
        <v>9</v>
      </c>
      <c r="F4" s="158" t="s">
        <v>10</v>
      </c>
      <c r="G4" s="159" t="s">
        <v>11</v>
      </c>
      <c r="H4" s="157" t="s">
        <v>12</v>
      </c>
      <c r="I4" s="158" t="s">
        <v>13</v>
      </c>
      <c r="J4" s="159" t="s">
        <v>14</v>
      </c>
      <c r="K4" s="157" t="s">
        <v>15</v>
      </c>
      <c r="L4" s="158" t="s">
        <v>16</v>
      </c>
      <c r="M4" s="159" t="s">
        <v>17</v>
      </c>
      <c r="N4" s="157" t="s">
        <v>18</v>
      </c>
      <c r="O4" s="158" t="s">
        <v>19</v>
      </c>
      <c r="P4" s="159" t="s">
        <v>20</v>
      </c>
      <c r="Q4" s="157" t="s">
        <v>21</v>
      </c>
      <c r="R4" s="157" t="s">
        <v>22</v>
      </c>
      <c r="S4" s="173" t="s">
        <v>23</v>
      </c>
      <c r="T4" s="157" t="s">
        <v>24</v>
      </c>
      <c r="U4" s="157" t="s">
        <v>25</v>
      </c>
      <c r="V4" s="157" t="s">
        <v>26</v>
      </c>
      <c r="W4" s="157" t="s">
        <v>27</v>
      </c>
      <c r="X4" s="158" t="s">
        <v>28</v>
      </c>
    </row>
    <row r="5" s="152" customFormat="1" ht="23.25" customHeight="1" spans="1:24">
      <c r="A5" s="160"/>
      <c r="B5" s="161"/>
      <c r="C5" s="161"/>
      <c r="D5" s="161"/>
      <c r="E5" s="161"/>
      <c r="F5" s="162"/>
      <c r="G5" s="163"/>
      <c r="H5" s="161"/>
      <c r="I5" s="162"/>
      <c r="J5" s="163"/>
      <c r="K5" s="161"/>
      <c r="L5" s="162"/>
      <c r="M5" s="163"/>
      <c r="N5" s="161"/>
      <c r="O5" s="162"/>
      <c r="P5" s="163"/>
      <c r="Q5" s="161"/>
      <c r="R5" s="161"/>
      <c r="S5" s="174"/>
      <c r="T5" s="161"/>
      <c r="U5" s="161"/>
      <c r="V5" s="161"/>
      <c r="W5" s="161"/>
      <c r="X5" s="162"/>
    </row>
    <row r="6" ht="20.25" customHeight="1" spans="1:24">
      <c r="A6" s="25" t="s">
        <v>29</v>
      </c>
      <c r="B6" s="27" t="s">
        <v>206</v>
      </c>
      <c r="C6" s="27">
        <v>2023</v>
      </c>
      <c r="D6" s="26" t="s">
        <v>207</v>
      </c>
      <c r="E6" s="125">
        <v>2334110368</v>
      </c>
      <c r="F6" s="164" t="s">
        <v>208</v>
      </c>
      <c r="G6" s="165">
        <v>89.6190476190476</v>
      </c>
      <c r="H6" s="166">
        <v>8.45</v>
      </c>
      <c r="I6" s="169">
        <f>G6+H6</f>
        <v>98.0690476190476</v>
      </c>
      <c r="J6" s="50">
        <v>92.2886597938144</v>
      </c>
      <c r="K6" s="166">
        <v>10.53</v>
      </c>
      <c r="L6" s="169">
        <v>100</v>
      </c>
      <c r="M6" s="50">
        <v>95.1</v>
      </c>
      <c r="N6" s="166">
        <v>0</v>
      </c>
      <c r="O6" s="169">
        <f t="shared" ref="O6:O69" si="0">M6+N6</f>
        <v>95.1</v>
      </c>
      <c r="P6" s="50">
        <f t="shared" ref="P6:P69" si="1">(I6*0.15)+(L6*0.75)+(O6*0.1)</f>
        <v>99.2203571428571</v>
      </c>
      <c r="Q6" s="27">
        <v>1</v>
      </c>
      <c r="R6" s="27">
        <v>1</v>
      </c>
      <c r="S6" s="27" t="s">
        <v>33</v>
      </c>
      <c r="T6" s="27">
        <v>161</v>
      </c>
      <c r="U6" s="62" t="s">
        <v>34</v>
      </c>
      <c r="V6" s="63"/>
      <c r="W6" s="62" t="s">
        <v>35</v>
      </c>
      <c r="X6" s="175"/>
    </row>
    <row r="7" ht="20.25" customHeight="1" spans="1:24">
      <c r="A7" s="41" t="s">
        <v>29</v>
      </c>
      <c r="B7" s="27" t="s">
        <v>206</v>
      </c>
      <c r="C7" s="44">
        <v>2023</v>
      </c>
      <c r="D7" s="26" t="s">
        <v>207</v>
      </c>
      <c r="E7" s="42">
        <v>2334110385</v>
      </c>
      <c r="F7" s="34" t="s">
        <v>209</v>
      </c>
      <c r="G7" s="165">
        <v>89.5476190476191</v>
      </c>
      <c r="H7" s="166">
        <v>12.35</v>
      </c>
      <c r="I7" s="169">
        <v>100</v>
      </c>
      <c r="J7" s="50">
        <v>91.0515463917526</v>
      </c>
      <c r="K7" s="166">
        <v>10.0125</v>
      </c>
      <c r="L7" s="170">
        <v>100</v>
      </c>
      <c r="M7" s="50">
        <v>84.8</v>
      </c>
      <c r="N7" s="166">
        <v>0</v>
      </c>
      <c r="O7" s="170">
        <f t="shared" si="0"/>
        <v>84.8</v>
      </c>
      <c r="P7" s="50">
        <f t="shared" si="1"/>
        <v>98.48</v>
      </c>
      <c r="Q7" s="27">
        <v>2</v>
      </c>
      <c r="R7" s="27">
        <v>3</v>
      </c>
      <c r="S7" s="27" t="s">
        <v>33</v>
      </c>
      <c r="T7" s="44">
        <v>161</v>
      </c>
      <c r="U7" s="65" t="s">
        <v>34</v>
      </c>
      <c r="V7" s="66"/>
      <c r="W7" s="65" t="s">
        <v>35</v>
      </c>
      <c r="X7" s="176"/>
    </row>
    <row r="8" ht="20.25" customHeight="1" spans="1:24">
      <c r="A8" s="25" t="s">
        <v>29</v>
      </c>
      <c r="B8" s="27" t="s">
        <v>206</v>
      </c>
      <c r="C8" s="44">
        <v>2023</v>
      </c>
      <c r="D8" s="26" t="s">
        <v>207</v>
      </c>
      <c r="E8" s="125">
        <v>2334110373</v>
      </c>
      <c r="F8" s="34" t="s">
        <v>210</v>
      </c>
      <c r="G8" s="165">
        <v>89.6190476190476</v>
      </c>
      <c r="H8" s="166">
        <v>23.3</v>
      </c>
      <c r="I8" s="169">
        <v>100</v>
      </c>
      <c r="J8" s="50">
        <v>89.0515463917526</v>
      </c>
      <c r="K8" s="166">
        <v>17.2625</v>
      </c>
      <c r="L8" s="170">
        <v>100</v>
      </c>
      <c r="M8" s="50">
        <v>84.3</v>
      </c>
      <c r="N8" s="166">
        <v>0</v>
      </c>
      <c r="O8" s="170">
        <f t="shared" si="0"/>
        <v>84.3</v>
      </c>
      <c r="P8" s="50">
        <f t="shared" si="1"/>
        <v>98.43</v>
      </c>
      <c r="Q8" s="27">
        <v>3</v>
      </c>
      <c r="R8" s="27">
        <v>6</v>
      </c>
      <c r="S8" s="27" t="s">
        <v>33</v>
      </c>
      <c r="T8" s="44">
        <v>161</v>
      </c>
      <c r="U8" s="65" t="s">
        <v>34</v>
      </c>
      <c r="V8" s="66"/>
      <c r="W8" s="65" t="s">
        <v>46</v>
      </c>
      <c r="X8" s="176"/>
    </row>
    <row r="9" ht="20.25" customHeight="1" spans="1:24">
      <c r="A9" s="41" t="s">
        <v>29</v>
      </c>
      <c r="B9" s="27" t="s">
        <v>206</v>
      </c>
      <c r="C9" s="44">
        <v>2023</v>
      </c>
      <c r="D9" s="43" t="s">
        <v>211</v>
      </c>
      <c r="E9" s="44" t="s">
        <v>212</v>
      </c>
      <c r="F9" s="34" t="s">
        <v>213</v>
      </c>
      <c r="G9" s="165">
        <v>87.2105263157895</v>
      </c>
      <c r="H9" s="166">
        <v>20.925</v>
      </c>
      <c r="I9" s="169">
        <v>100</v>
      </c>
      <c r="J9" s="50">
        <v>86.4948453608247</v>
      </c>
      <c r="K9" s="166">
        <v>17.7455</v>
      </c>
      <c r="L9" s="170">
        <v>100</v>
      </c>
      <c r="M9" s="50">
        <v>81.9</v>
      </c>
      <c r="N9" s="166">
        <v>0</v>
      </c>
      <c r="O9" s="170">
        <f t="shared" si="0"/>
        <v>81.9</v>
      </c>
      <c r="P9" s="50">
        <f t="shared" si="1"/>
        <v>98.19</v>
      </c>
      <c r="Q9" s="27">
        <v>4</v>
      </c>
      <c r="R9" s="27">
        <v>20</v>
      </c>
      <c r="S9" s="27" t="s">
        <v>33</v>
      </c>
      <c r="T9" s="44">
        <v>161</v>
      </c>
      <c r="U9" s="65" t="s">
        <v>34</v>
      </c>
      <c r="V9" s="66"/>
      <c r="W9" s="68"/>
      <c r="X9" s="176"/>
    </row>
    <row r="10" ht="20.25" customHeight="1" spans="1:24">
      <c r="A10" s="25" t="s">
        <v>29</v>
      </c>
      <c r="B10" s="27" t="s">
        <v>206</v>
      </c>
      <c r="C10" s="44">
        <v>2023</v>
      </c>
      <c r="D10" s="43" t="s">
        <v>214</v>
      </c>
      <c r="E10" s="44" t="s">
        <v>215</v>
      </c>
      <c r="F10" s="34" t="s">
        <v>216</v>
      </c>
      <c r="G10" s="165">
        <v>88.8585365853659</v>
      </c>
      <c r="H10" s="166">
        <v>6.9</v>
      </c>
      <c r="I10" s="169">
        <f t="shared" ref="I10:I73" si="2">G10+H10</f>
        <v>95.7585365853659</v>
      </c>
      <c r="J10" s="50">
        <v>91.9587628865979</v>
      </c>
      <c r="K10" s="166">
        <v>11.95</v>
      </c>
      <c r="L10" s="170">
        <v>100</v>
      </c>
      <c r="M10" s="50">
        <v>83.225</v>
      </c>
      <c r="N10" s="166">
        <v>0</v>
      </c>
      <c r="O10" s="170">
        <f t="shared" si="0"/>
        <v>83.225</v>
      </c>
      <c r="P10" s="50">
        <f t="shared" si="1"/>
        <v>97.6862804878049</v>
      </c>
      <c r="Q10" s="27">
        <v>5</v>
      </c>
      <c r="R10" s="27">
        <v>2</v>
      </c>
      <c r="S10" s="27" t="s">
        <v>33</v>
      </c>
      <c r="T10" s="44">
        <v>161</v>
      </c>
      <c r="U10" s="65" t="s">
        <v>34</v>
      </c>
      <c r="V10" s="66"/>
      <c r="W10" s="65" t="s">
        <v>35</v>
      </c>
      <c r="X10" s="176"/>
    </row>
    <row r="11" ht="20.25" customHeight="1" spans="1:24">
      <c r="A11" s="41" t="s">
        <v>29</v>
      </c>
      <c r="B11" s="27" t="s">
        <v>206</v>
      </c>
      <c r="C11" s="44">
        <v>2023</v>
      </c>
      <c r="D11" s="43" t="s">
        <v>207</v>
      </c>
      <c r="E11" s="42">
        <v>2334110068</v>
      </c>
      <c r="F11" s="34" t="s">
        <v>217</v>
      </c>
      <c r="G11" s="165">
        <v>89.7380952380952</v>
      </c>
      <c r="H11" s="166">
        <v>7</v>
      </c>
      <c r="I11" s="169">
        <f t="shared" si="2"/>
        <v>96.7380952380952</v>
      </c>
      <c r="J11" s="50">
        <v>88.5154639175258</v>
      </c>
      <c r="K11" s="166">
        <v>9</v>
      </c>
      <c r="L11" s="170">
        <f t="shared" ref="L11:L74" si="3">J11+K11</f>
        <v>97.5154639175258</v>
      </c>
      <c r="M11" s="50">
        <v>86.35</v>
      </c>
      <c r="N11" s="166">
        <v>0</v>
      </c>
      <c r="O11" s="170">
        <f t="shared" si="0"/>
        <v>86.35</v>
      </c>
      <c r="P11" s="50">
        <f t="shared" si="1"/>
        <v>96.2823122238586</v>
      </c>
      <c r="Q11" s="27">
        <v>6</v>
      </c>
      <c r="R11" s="27">
        <v>10</v>
      </c>
      <c r="S11" s="27" t="s">
        <v>33</v>
      </c>
      <c r="T11" s="44">
        <v>161</v>
      </c>
      <c r="U11" s="65" t="s">
        <v>34</v>
      </c>
      <c r="V11" s="66"/>
      <c r="W11" s="65" t="s">
        <v>46</v>
      </c>
      <c r="X11" s="176"/>
    </row>
    <row r="12" ht="20.25" customHeight="1" spans="1:24">
      <c r="A12" s="25" t="s">
        <v>29</v>
      </c>
      <c r="B12" s="27" t="s">
        <v>206</v>
      </c>
      <c r="C12" s="44">
        <v>2023</v>
      </c>
      <c r="D12" s="43" t="s">
        <v>211</v>
      </c>
      <c r="E12" s="44" t="s">
        <v>218</v>
      </c>
      <c r="F12" s="34" t="s">
        <v>219</v>
      </c>
      <c r="G12" s="165">
        <v>87.3947368421053</v>
      </c>
      <c r="H12" s="166">
        <v>2.925</v>
      </c>
      <c r="I12" s="169">
        <f t="shared" si="2"/>
        <v>90.3197368421053</v>
      </c>
      <c r="J12" s="50">
        <v>86.639175257732</v>
      </c>
      <c r="K12" s="166">
        <v>11.695</v>
      </c>
      <c r="L12" s="170">
        <f t="shared" si="3"/>
        <v>98.334175257732</v>
      </c>
      <c r="M12" s="50">
        <v>88.15</v>
      </c>
      <c r="N12" s="166">
        <v>0</v>
      </c>
      <c r="O12" s="170">
        <f t="shared" si="0"/>
        <v>88.15</v>
      </c>
      <c r="P12" s="50">
        <f t="shared" si="1"/>
        <v>96.1135919696148</v>
      </c>
      <c r="Q12" s="27">
        <v>7</v>
      </c>
      <c r="R12" s="27">
        <v>19</v>
      </c>
      <c r="S12" s="27" t="s">
        <v>33</v>
      </c>
      <c r="T12" s="44">
        <v>161</v>
      </c>
      <c r="U12" s="65" t="s">
        <v>34</v>
      </c>
      <c r="V12" s="66"/>
      <c r="W12" s="68"/>
      <c r="X12" s="176"/>
    </row>
    <row r="13" ht="20.25" customHeight="1" spans="1:24">
      <c r="A13" s="25" t="s">
        <v>29</v>
      </c>
      <c r="B13" s="27" t="s">
        <v>206</v>
      </c>
      <c r="C13" s="44">
        <v>2023</v>
      </c>
      <c r="D13" s="43" t="s">
        <v>211</v>
      </c>
      <c r="E13" s="44" t="s">
        <v>220</v>
      </c>
      <c r="F13" s="34" t="s">
        <v>221</v>
      </c>
      <c r="G13" s="165">
        <v>88.2894736842105</v>
      </c>
      <c r="H13" s="166">
        <v>8.775</v>
      </c>
      <c r="I13" s="169">
        <f t="shared" si="2"/>
        <v>97.0644736842105</v>
      </c>
      <c r="J13" s="50">
        <v>87.5463917525773</v>
      </c>
      <c r="K13" s="166">
        <v>7.525</v>
      </c>
      <c r="L13" s="170">
        <f t="shared" si="3"/>
        <v>95.0713917525773</v>
      </c>
      <c r="M13" s="50">
        <v>90.9</v>
      </c>
      <c r="N13" s="166">
        <v>0</v>
      </c>
      <c r="O13" s="170">
        <f t="shared" si="0"/>
        <v>90.9</v>
      </c>
      <c r="P13" s="50">
        <f t="shared" si="1"/>
        <v>94.9532148670646</v>
      </c>
      <c r="Q13" s="27">
        <v>8</v>
      </c>
      <c r="R13" s="27">
        <v>14</v>
      </c>
      <c r="S13" s="27" t="s">
        <v>33</v>
      </c>
      <c r="T13" s="44">
        <v>161</v>
      </c>
      <c r="U13" s="65" t="s">
        <v>34</v>
      </c>
      <c r="V13" s="66"/>
      <c r="W13" s="65" t="s">
        <v>40</v>
      </c>
      <c r="X13" s="176"/>
    </row>
    <row r="14" ht="20.25" customHeight="1" spans="1:24">
      <c r="A14" s="41" t="s">
        <v>29</v>
      </c>
      <c r="B14" s="27" t="s">
        <v>206</v>
      </c>
      <c r="C14" s="44">
        <v>2023</v>
      </c>
      <c r="D14" s="43" t="s">
        <v>211</v>
      </c>
      <c r="E14" s="44" t="s">
        <v>222</v>
      </c>
      <c r="F14" s="34" t="s">
        <v>223</v>
      </c>
      <c r="G14" s="165">
        <v>87.5263157894737</v>
      </c>
      <c r="H14" s="166">
        <v>3.525</v>
      </c>
      <c r="I14" s="169">
        <f t="shared" si="2"/>
        <v>91.0513157894737</v>
      </c>
      <c r="J14" s="50">
        <v>84.1855670103093</v>
      </c>
      <c r="K14" s="166">
        <v>12.305</v>
      </c>
      <c r="L14" s="170">
        <f t="shared" si="3"/>
        <v>96.4905670103093</v>
      </c>
      <c r="M14" s="50">
        <v>83.35</v>
      </c>
      <c r="N14" s="166">
        <v>0</v>
      </c>
      <c r="O14" s="170">
        <f t="shared" si="0"/>
        <v>83.35</v>
      </c>
      <c r="P14" s="50">
        <f t="shared" si="1"/>
        <v>94.360622626153</v>
      </c>
      <c r="Q14" s="27">
        <v>9</v>
      </c>
      <c r="R14" s="27">
        <v>41</v>
      </c>
      <c r="S14" s="27" t="s">
        <v>33</v>
      </c>
      <c r="T14" s="44">
        <v>161</v>
      </c>
      <c r="U14" s="65" t="s">
        <v>39</v>
      </c>
      <c r="V14" s="66"/>
      <c r="W14" s="27"/>
      <c r="X14" s="176"/>
    </row>
    <row r="15" ht="20.25" customHeight="1" spans="1:24">
      <c r="A15" s="25" t="s">
        <v>29</v>
      </c>
      <c r="B15" s="27" t="s">
        <v>206</v>
      </c>
      <c r="C15" s="44">
        <v>2023</v>
      </c>
      <c r="D15" s="43" t="s">
        <v>214</v>
      </c>
      <c r="E15" s="44" t="s">
        <v>224</v>
      </c>
      <c r="F15" s="34" t="s">
        <v>225</v>
      </c>
      <c r="G15" s="165">
        <v>88.2317073170732</v>
      </c>
      <c r="H15" s="166">
        <v>9.2</v>
      </c>
      <c r="I15" s="169">
        <f t="shared" si="2"/>
        <v>97.4317073170732</v>
      </c>
      <c r="J15" s="50">
        <v>86.1914893617021</v>
      </c>
      <c r="K15" s="166">
        <v>8.018</v>
      </c>
      <c r="L15" s="170">
        <f t="shared" si="3"/>
        <v>94.2094893617021</v>
      </c>
      <c r="M15" s="50">
        <v>85.05</v>
      </c>
      <c r="N15" s="166">
        <v>0</v>
      </c>
      <c r="O15" s="170">
        <f t="shared" si="0"/>
        <v>85.05</v>
      </c>
      <c r="P15" s="50">
        <f t="shared" si="1"/>
        <v>93.7768731188376</v>
      </c>
      <c r="Q15" s="27">
        <v>10</v>
      </c>
      <c r="R15" s="27">
        <v>22</v>
      </c>
      <c r="S15" s="27" t="s">
        <v>33</v>
      </c>
      <c r="T15" s="44">
        <v>161</v>
      </c>
      <c r="U15" s="65" t="s">
        <v>39</v>
      </c>
      <c r="V15" s="66"/>
      <c r="W15" s="68"/>
      <c r="X15" s="176"/>
    </row>
    <row r="16" ht="20.25" customHeight="1" spans="1:24">
      <c r="A16" s="41" t="s">
        <v>29</v>
      </c>
      <c r="B16" s="27" t="s">
        <v>206</v>
      </c>
      <c r="C16" s="44">
        <v>2023</v>
      </c>
      <c r="D16" s="43" t="s">
        <v>226</v>
      </c>
      <c r="E16" s="44" t="s">
        <v>227</v>
      </c>
      <c r="F16" s="34" t="s">
        <v>228</v>
      </c>
      <c r="G16" s="165">
        <v>89.3974358974359</v>
      </c>
      <c r="H16" s="166">
        <v>8.2</v>
      </c>
      <c r="I16" s="169">
        <f t="shared" si="2"/>
        <v>97.5974358974359</v>
      </c>
      <c r="J16" s="50">
        <v>86.2061855670103</v>
      </c>
      <c r="K16" s="166">
        <v>7.44</v>
      </c>
      <c r="L16" s="170">
        <f t="shared" si="3"/>
        <v>93.6461855670103</v>
      </c>
      <c r="M16" s="50">
        <v>85.65</v>
      </c>
      <c r="N16" s="166">
        <v>0</v>
      </c>
      <c r="O16" s="170">
        <f t="shared" si="0"/>
        <v>85.65</v>
      </c>
      <c r="P16" s="171">
        <f t="shared" si="1"/>
        <v>93.4392545598731</v>
      </c>
      <c r="Q16" s="27">
        <v>11</v>
      </c>
      <c r="R16" s="27">
        <v>21</v>
      </c>
      <c r="S16" s="27" t="s">
        <v>33</v>
      </c>
      <c r="T16" s="44">
        <v>161</v>
      </c>
      <c r="U16" s="65" t="s">
        <v>39</v>
      </c>
      <c r="V16" s="66"/>
      <c r="W16" s="68"/>
      <c r="X16" s="176"/>
    </row>
    <row r="17" ht="20.25" customHeight="1" spans="1:24">
      <c r="A17" s="25" t="s">
        <v>29</v>
      </c>
      <c r="B17" s="27" t="s">
        <v>206</v>
      </c>
      <c r="C17" s="44">
        <v>2023</v>
      </c>
      <c r="D17" s="43" t="s">
        <v>207</v>
      </c>
      <c r="E17" s="42">
        <v>2334110383</v>
      </c>
      <c r="F17" s="34" t="s">
        <v>196</v>
      </c>
      <c r="G17" s="165">
        <v>89.4285714285714</v>
      </c>
      <c r="H17" s="166">
        <v>4.35</v>
      </c>
      <c r="I17" s="169">
        <f t="shared" si="2"/>
        <v>93.7785714285714</v>
      </c>
      <c r="J17" s="50">
        <v>88.9072164948454</v>
      </c>
      <c r="K17" s="166">
        <v>5.625</v>
      </c>
      <c r="L17" s="170">
        <f t="shared" si="3"/>
        <v>94.5322164948454</v>
      </c>
      <c r="M17" s="50">
        <v>84.7</v>
      </c>
      <c r="N17" s="166">
        <v>0</v>
      </c>
      <c r="O17" s="170">
        <f t="shared" si="0"/>
        <v>84.7</v>
      </c>
      <c r="P17" s="171">
        <f t="shared" si="1"/>
        <v>93.4359480854198</v>
      </c>
      <c r="Q17" s="27">
        <v>12</v>
      </c>
      <c r="R17" s="27">
        <v>7</v>
      </c>
      <c r="S17" s="27" t="s">
        <v>33</v>
      </c>
      <c r="T17" s="44">
        <v>161</v>
      </c>
      <c r="U17" s="65" t="s">
        <v>39</v>
      </c>
      <c r="V17" s="66"/>
      <c r="W17" s="65" t="s">
        <v>40</v>
      </c>
      <c r="X17" s="176"/>
    </row>
    <row r="18" ht="20.25" customHeight="1" spans="1:24">
      <c r="A18" s="41" t="s">
        <v>29</v>
      </c>
      <c r="B18" s="27" t="s">
        <v>206</v>
      </c>
      <c r="C18" s="44">
        <v>2023</v>
      </c>
      <c r="D18" s="43" t="s">
        <v>211</v>
      </c>
      <c r="E18" s="44" t="s">
        <v>229</v>
      </c>
      <c r="F18" s="34" t="s">
        <v>230</v>
      </c>
      <c r="G18" s="165">
        <v>87.8684210526316</v>
      </c>
      <c r="H18" s="166">
        <v>10.4</v>
      </c>
      <c r="I18" s="169">
        <f t="shared" si="2"/>
        <v>98.2684210526316</v>
      </c>
      <c r="J18" s="50">
        <v>88.8453608247423</v>
      </c>
      <c r="K18" s="166">
        <v>4.79</v>
      </c>
      <c r="L18" s="170">
        <f t="shared" si="3"/>
        <v>93.6353608247423</v>
      </c>
      <c r="M18" s="50">
        <v>84.5</v>
      </c>
      <c r="N18" s="166">
        <v>0</v>
      </c>
      <c r="O18" s="170">
        <f t="shared" si="0"/>
        <v>84.5</v>
      </c>
      <c r="P18" s="50">
        <f t="shared" si="1"/>
        <v>93.4167837764515</v>
      </c>
      <c r="Q18" s="27">
        <v>13</v>
      </c>
      <c r="R18" s="27">
        <v>9</v>
      </c>
      <c r="S18" s="27" t="s">
        <v>33</v>
      </c>
      <c r="T18" s="44">
        <v>161</v>
      </c>
      <c r="U18" s="65" t="s">
        <v>39</v>
      </c>
      <c r="V18" s="66"/>
      <c r="W18" s="65" t="s">
        <v>40</v>
      </c>
      <c r="X18" s="176"/>
    </row>
    <row r="19" ht="20.25" customHeight="1" spans="1:24">
      <c r="A19" s="25" t="s">
        <v>29</v>
      </c>
      <c r="B19" s="27" t="s">
        <v>206</v>
      </c>
      <c r="C19" s="44">
        <v>2023</v>
      </c>
      <c r="D19" s="43" t="s">
        <v>207</v>
      </c>
      <c r="E19" s="42">
        <v>2334110384</v>
      </c>
      <c r="F19" s="34" t="s">
        <v>231</v>
      </c>
      <c r="G19" s="165">
        <v>89.4285714285714</v>
      </c>
      <c r="H19" s="166">
        <v>2.95</v>
      </c>
      <c r="I19" s="169">
        <f t="shared" si="2"/>
        <v>92.3785714285714</v>
      </c>
      <c r="J19" s="50">
        <v>87.8144329896907</v>
      </c>
      <c r="K19" s="166">
        <v>7.125</v>
      </c>
      <c r="L19" s="170">
        <f t="shared" si="3"/>
        <v>94.9394329896907</v>
      </c>
      <c r="M19" s="50">
        <v>77.8</v>
      </c>
      <c r="N19" s="166">
        <v>0</v>
      </c>
      <c r="O19" s="170">
        <f t="shared" si="0"/>
        <v>77.8</v>
      </c>
      <c r="P19" s="50">
        <f t="shared" si="1"/>
        <v>92.8413604565537</v>
      </c>
      <c r="Q19" s="27">
        <v>14</v>
      </c>
      <c r="R19" s="27">
        <v>12</v>
      </c>
      <c r="S19" s="27" t="s">
        <v>33</v>
      </c>
      <c r="T19" s="44">
        <v>161</v>
      </c>
      <c r="U19" s="65" t="s">
        <v>39</v>
      </c>
      <c r="V19" s="66"/>
      <c r="W19" s="65" t="s">
        <v>40</v>
      </c>
      <c r="X19" s="176"/>
    </row>
    <row r="20" ht="20.25" customHeight="1" spans="1:24">
      <c r="A20" s="25" t="s">
        <v>29</v>
      </c>
      <c r="B20" s="27" t="s">
        <v>206</v>
      </c>
      <c r="C20" s="44">
        <v>2023</v>
      </c>
      <c r="D20" s="43" t="s">
        <v>211</v>
      </c>
      <c r="E20" s="44" t="s">
        <v>232</v>
      </c>
      <c r="F20" s="34" t="s">
        <v>233</v>
      </c>
      <c r="G20" s="165">
        <v>88.4473684210526</v>
      </c>
      <c r="H20" s="166">
        <v>3.4</v>
      </c>
      <c r="I20" s="169">
        <f t="shared" si="2"/>
        <v>91.8473684210526</v>
      </c>
      <c r="J20" s="50">
        <v>88.1649484536082</v>
      </c>
      <c r="K20" s="166">
        <v>5</v>
      </c>
      <c r="L20" s="170">
        <f t="shared" si="3"/>
        <v>93.1649484536082</v>
      </c>
      <c r="M20" s="50">
        <v>87.85</v>
      </c>
      <c r="N20" s="166">
        <v>0</v>
      </c>
      <c r="O20" s="170">
        <f t="shared" si="0"/>
        <v>87.85</v>
      </c>
      <c r="P20" s="50">
        <f t="shared" si="1"/>
        <v>92.435816603364</v>
      </c>
      <c r="Q20" s="27">
        <v>15</v>
      </c>
      <c r="R20" s="27">
        <v>11</v>
      </c>
      <c r="S20" s="27" t="s">
        <v>33</v>
      </c>
      <c r="T20" s="44">
        <v>161</v>
      </c>
      <c r="U20" s="65" t="s">
        <v>39</v>
      </c>
      <c r="V20" s="66"/>
      <c r="W20" s="65" t="s">
        <v>40</v>
      </c>
      <c r="X20" s="176"/>
    </row>
    <row r="21" ht="20.25" customHeight="1" spans="1:24">
      <c r="A21" s="41" t="s">
        <v>29</v>
      </c>
      <c r="B21" s="27" t="s">
        <v>206</v>
      </c>
      <c r="C21" s="44">
        <v>2023</v>
      </c>
      <c r="D21" s="43" t="s">
        <v>211</v>
      </c>
      <c r="E21" s="44" t="s">
        <v>234</v>
      </c>
      <c r="F21" s="34" t="s">
        <v>235</v>
      </c>
      <c r="G21" s="165">
        <v>88.2368421052632</v>
      </c>
      <c r="H21" s="166">
        <v>8.2</v>
      </c>
      <c r="I21" s="169">
        <f t="shared" si="2"/>
        <v>96.4368421052632</v>
      </c>
      <c r="J21" s="50">
        <v>89.1958762886598</v>
      </c>
      <c r="K21" s="166">
        <v>2.5</v>
      </c>
      <c r="L21" s="170">
        <f t="shared" si="3"/>
        <v>91.6958762886598</v>
      </c>
      <c r="M21" s="50">
        <v>85.25</v>
      </c>
      <c r="N21" s="166">
        <v>0</v>
      </c>
      <c r="O21" s="170">
        <f t="shared" si="0"/>
        <v>85.25</v>
      </c>
      <c r="P21" s="50">
        <f t="shared" si="1"/>
        <v>91.7624335322843</v>
      </c>
      <c r="Q21" s="27">
        <v>16</v>
      </c>
      <c r="R21" s="27">
        <v>5</v>
      </c>
      <c r="S21" s="27" t="s">
        <v>33</v>
      </c>
      <c r="T21" s="44">
        <v>161</v>
      </c>
      <c r="U21" s="65" t="s">
        <v>39</v>
      </c>
      <c r="V21" s="66"/>
      <c r="W21" s="65" t="s">
        <v>40</v>
      </c>
      <c r="X21" s="176"/>
    </row>
    <row r="22" ht="20.25" customHeight="1" spans="1:24">
      <c r="A22" s="25" t="s">
        <v>29</v>
      </c>
      <c r="B22" s="27" t="s">
        <v>206</v>
      </c>
      <c r="C22" s="44">
        <v>2023</v>
      </c>
      <c r="D22" s="43" t="s">
        <v>226</v>
      </c>
      <c r="E22" s="44" t="s">
        <v>236</v>
      </c>
      <c r="F22" s="34" t="s">
        <v>237</v>
      </c>
      <c r="G22" s="165">
        <v>89.0384615384615</v>
      </c>
      <c r="H22" s="166">
        <v>0.1</v>
      </c>
      <c r="I22" s="169">
        <f t="shared" si="2"/>
        <v>89.1384615384615</v>
      </c>
      <c r="J22" s="50">
        <v>88.9072164948454</v>
      </c>
      <c r="K22" s="166">
        <v>4.5</v>
      </c>
      <c r="L22" s="170">
        <f t="shared" si="3"/>
        <v>93.4072164948454</v>
      </c>
      <c r="M22" s="50">
        <v>82.5</v>
      </c>
      <c r="N22" s="166">
        <v>0</v>
      </c>
      <c r="O22" s="170">
        <f t="shared" si="0"/>
        <v>82.5</v>
      </c>
      <c r="P22" s="50">
        <f t="shared" si="1"/>
        <v>91.6761816019033</v>
      </c>
      <c r="Q22" s="27">
        <v>17</v>
      </c>
      <c r="R22" s="27">
        <v>7</v>
      </c>
      <c r="S22" s="27" t="s">
        <v>33</v>
      </c>
      <c r="T22" s="44">
        <v>161</v>
      </c>
      <c r="U22" s="65" t="s">
        <v>39</v>
      </c>
      <c r="V22" s="66"/>
      <c r="W22" s="65" t="s">
        <v>63</v>
      </c>
      <c r="X22" s="176"/>
    </row>
    <row r="23" ht="20.25" customHeight="1" spans="1:24">
      <c r="A23" s="41" t="s">
        <v>29</v>
      </c>
      <c r="B23" s="27" t="s">
        <v>206</v>
      </c>
      <c r="C23" s="44">
        <v>2023</v>
      </c>
      <c r="D23" s="43" t="s">
        <v>207</v>
      </c>
      <c r="E23" s="42">
        <v>2334110219</v>
      </c>
      <c r="F23" s="34" t="s">
        <v>238</v>
      </c>
      <c r="G23" s="165">
        <v>89.6190476190476</v>
      </c>
      <c r="H23" s="166">
        <v>1.875</v>
      </c>
      <c r="I23" s="169">
        <f t="shared" si="2"/>
        <v>91.4940476190476</v>
      </c>
      <c r="J23" s="50">
        <v>90.6185567010309</v>
      </c>
      <c r="K23" s="166">
        <v>2.5</v>
      </c>
      <c r="L23" s="170">
        <f t="shared" si="3"/>
        <v>93.1185567010309</v>
      </c>
      <c r="M23" s="50">
        <v>78.05</v>
      </c>
      <c r="N23" s="166">
        <v>0</v>
      </c>
      <c r="O23" s="170">
        <f t="shared" si="0"/>
        <v>78.05</v>
      </c>
      <c r="P23" s="50">
        <f t="shared" si="1"/>
        <v>91.3680246686303</v>
      </c>
      <c r="Q23" s="27">
        <v>18</v>
      </c>
      <c r="R23" s="27">
        <v>4</v>
      </c>
      <c r="S23" s="27" t="s">
        <v>33</v>
      </c>
      <c r="T23" s="44">
        <v>161</v>
      </c>
      <c r="U23" s="65" t="s">
        <v>39</v>
      </c>
      <c r="V23" s="66"/>
      <c r="W23" s="65" t="s">
        <v>40</v>
      </c>
      <c r="X23" s="176"/>
    </row>
    <row r="24" ht="20.25" customHeight="1" spans="1:24">
      <c r="A24" s="25" t="s">
        <v>29</v>
      </c>
      <c r="B24" s="27" t="s">
        <v>206</v>
      </c>
      <c r="C24" s="44">
        <v>2023</v>
      </c>
      <c r="D24" s="43" t="s">
        <v>226</v>
      </c>
      <c r="E24" s="44" t="s">
        <v>239</v>
      </c>
      <c r="F24" s="34" t="s">
        <v>240</v>
      </c>
      <c r="G24" s="165">
        <v>88.7051282051282</v>
      </c>
      <c r="H24" s="166">
        <v>1.35</v>
      </c>
      <c r="I24" s="169">
        <f t="shared" si="2"/>
        <v>90.0551282051282</v>
      </c>
      <c r="J24" s="50">
        <v>87.2164948453608</v>
      </c>
      <c r="K24" s="166">
        <v>5.925</v>
      </c>
      <c r="L24" s="170">
        <f t="shared" si="3"/>
        <v>93.1414948453608</v>
      </c>
      <c r="M24" s="50">
        <v>78.35</v>
      </c>
      <c r="N24" s="166">
        <v>0</v>
      </c>
      <c r="O24" s="170">
        <f t="shared" si="0"/>
        <v>78.35</v>
      </c>
      <c r="P24" s="50">
        <f t="shared" si="1"/>
        <v>91.1993903647898</v>
      </c>
      <c r="Q24" s="27">
        <v>19</v>
      </c>
      <c r="R24" s="27">
        <v>15</v>
      </c>
      <c r="S24" s="27" t="s">
        <v>33</v>
      </c>
      <c r="T24" s="44">
        <v>161</v>
      </c>
      <c r="U24" s="65" t="s">
        <v>39</v>
      </c>
      <c r="V24" s="66"/>
      <c r="W24" s="62"/>
      <c r="X24" s="176"/>
    </row>
    <row r="25" ht="20.25" customHeight="1" spans="1:24">
      <c r="A25" s="41" t="s">
        <v>29</v>
      </c>
      <c r="B25" s="27" t="s">
        <v>206</v>
      </c>
      <c r="C25" s="44">
        <v>2023</v>
      </c>
      <c r="D25" s="43" t="s">
        <v>214</v>
      </c>
      <c r="E25" s="44" t="s">
        <v>241</v>
      </c>
      <c r="F25" s="34" t="s">
        <v>242</v>
      </c>
      <c r="G25" s="165">
        <v>87.8170731707317</v>
      </c>
      <c r="H25" s="166">
        <v>1.4</v>
      </c>
      <c r="I25" s="169">
        <f t="shared" si="2"/>
        <v>89.2170731707317</v>
      </c>
      <c r="J25" s="50">
        <v>83.360824742268</v>
      </c>
      <c r="K25" s="166" t="s">
        <v>243</v>
      </c>
      <c r="L25" s="170">
        <f t="shared" si="3"/>
        <v>92.770824742268</v>
      </c>
      <c r="M25" s="50">
        <v>79.275</v>
      </c>
      <c r="N25" s="166">
        <v>0</v>
      </c>
      <c r="O25" s="170">
        <f t="shared" si="0"/>
        <v>79.275</v>
      </c>
      <c r="P25" s="50">
        <f t="shared" si="1"/>
        <v>90.8881795323107</v>
      </c>
      <c r="Q25" s="27">
        <v>20</v>
      </c>
      <c r="R25" s="27">
        <v>52</v>
      </c>
      <c r="S25" s="27" t="s">
        <v>33</v>
      </c>
      <c r="T25" s="44">
        <v>161</v>
      </c>
      <c r="U25" s="65" t="s">
        <v>39</v>
      </c>
      <c r="V25" s="66"/>
      <c r="W25" s="63"/>
      <c r="X25" s="176"/>
    </row>
    <row r="26" ht="20.25" customHeight="1" spans="1:24">
      <c r="A26" s="25" t="s">
        <v>29</v>
      </c>
      <c r="B26" s="27" t="s">
        <v>206</v>
      </c>
      <c r="C26" s="44">
        <v>2023</v>
      </c>
      <c r="D26" s="43" t="s">
        <v>214</v>
      </c>
      <c r="E26" s="44" t="s">
        <v>244</v>
      </c>
      <c r="F26" s="34" t="s">
        <v>245</v>
      </c>
      <c r="G26" s="165">
        <v>88.4512195121951</v>
      </c>
      <c r="H26" s="166">
        <v>7.925</v>
      </c>
      <c r="I26" s="169">
        <f t="shared" si="2"/>
        <v>96.3762195121951</v>
      </c>
      <c r="J26" s="50">
        <v>85.1340206185567</v>
      </c>
      <c r="K26" s="166">
        <v>5.1</v>
      </c>
      <c r="L26" s="170">
        <f t="shared" si="3"/>
        <v>90.2340206185567</v>
      </c>
      <c r="M26" s="50">
        <v>83.25</v>
      </c>
      <c r="N26" s="166">
        <v>0</v>
      </c>
      <c r="O26" s="170">
        <f t="shared" si="0"/>
        <v>83.25</v>
      </c>
      <c r="P26" s="50">
        <f t="shared" si="1"/>
        <v>90.4569483907468</v>
      </c>
      <c r="Q26" s="27">
        <v>21</v>
      </c>
      <c r="R26" s="27">
        <v>30</v>
      </c>
      <c r="S26" s="27" t="s">
        <v>33</v>
      </c>
      <c r="T26" s="44">
        <v>161</v>
      </c>
      <c r="U26" s="65" t="s">
        <v>39</v>
      </c>
      <c r="V26" s="66"/>
      <c r="W26" s="63"/>
      <c r="X26" s="176"/>
    </row>
    <row r="27" ht="20.25" customHeight="1" spans="1:24">
      <c r="A27" s="25" t="s">
        <v>29</v>
      </c>
      <c r="B27" s="27" t="s">
        <v>206</v>
      </c>
      <c r="C27" s="44">
        <v>2023</v>
      </c>
      <c r="D27" s="43" t="s">
        <v>207</v>
      </c>
      <c r="E27" s="42">
        <v>2334110369</v>
      </c>
      <c r="F27" s="34" t="s">
        <v>246</v>
      </c>
      <c r="G27" s="165">
        <v>89.7857142857143</v>
      </c>
      <c r="H27" s="166">
        <v>0</v>
      </c>
      <c r="I27" s="169">
        <f t="shared" si="2"/>
        <v>89.7857142857143</v>
      </c>
      <c r="J27" s="50">
        <v>86.7216494845361</v>
      </c>
      <c r="K27" s="166">
        <v>4.5</v>
      </c>
      <c r="L27" s="170">
        <f t="shared" si="3"/>
        <v>91.2216494845361</v>
      </c>
      <c r="M27" s="50">
        <v>84.55</v>
      </c>
      <c r="N27" s="166">
        <v>0</v>
      </c>
      <c r="O27" s="170">
        <f t="shared" si="0"/>
        <v>84.55</v>
      </c>
      <c r="P27" s="50">
        <f t="shared" si="1"/>
        <v>90.3390942562592</v>
      </c>
      <c r="Q27" s="27">
        <v>22</v>
      </c>
      <c r="R27" s="27">
        <v>18</v>
      </c>
      <c r="S27" s="27" t="s">
        <v>33</v>
      </c>
      <c r="T27" s="44">
        <v>161</v>
      </c>
      <c r="U27" s="65" t="s">
        <v>39</v>
      </c>
      <c r="V27" s="66"/>
      <c r="W27" s="68"/>
      <c r="X27" s="176"/>
    </row>
    <row r="28" ht="20.25" customHeight="1" spans="1:24">
      <c r="A28" s="41" t="s">
        <v>29</v>
      </c>
      <c r="B28" s="27" t="s">
        <v>206</v>
      </c>
      <c r="C28" s="44">
        <v>2023</v>
      </c>
      <c r="D28" s="43" t="s">
        <v>226</v>
      </c>
      <c r="E28" s="44" t="s">
        <v>247</v>
      </c>
      <c r="F28" s="34" t="s">
        <v>248</v>
      </c>
      <c r="G28" s="165">
        <v>89.0641025641026</v>
      </c>
      <c r="H28" s="166">
        <v>0.1</v>
      </c>
      <c r="I28" s="169">
        <f t="shared" si="2"/>
        <v>89.1641025641026</v>
      </c>
      <c r="J28" s="50">
        <v>87.7731958762887</v>
      </c>
      <c r="K28" s="166">
        <v>3</v>
      </c>
      <c r="L28" s="170">
        <f t="shared" si="3"/>
        <v>90.7731958762887</v>
      </c>
      <c r="M28" s="50">
        <v>87.325</v>
      </c>
      <c r="N28" s="166">
        <v>0</v>
      </c>
      <c r="O28" s="170">
        <f t="shared" si="0"/>
        <v>87.325</v>
      </c>
      <c r="P28" s="50">
        <f t="shared" si="1"/>
        <v>90.1870122918319</v>
      </c>
      <c r="Q28" s="27">
        <v>23</v>
      </c>
      <c r="R28" s="27">
        <v>13</v>
      </c>
      <c r="S28" s="27" t="s">
        <v>33</v>
      </c>
      <c r="T28" s="44">
        <v>161</v>
      </c>
      <c r="U28" s="65" t="s">
        <v>39</v>
      </c>
      <c r="V28" s="66"/>
      <c r="W28" s="65" t="s">
        <v>63</v>
      </c>
      <c r="X28" s="176"/>
    </row>
    <row r="29" ht="20.25" customHeight="1" spans="1:24">
      <c r="A29" s="25" t="s">
        <v>29</v>
      </c>
      <c r="B29" s="27" t="s">
        <v>206</v>
      </c>
      <c r="C29" s="44">
        <v>2023</v>
      </c>
      <c r="D29" s="43" t="s">
        <v>226</v>
      </c>
      <c r="E29" s="44" t="s">
        <v>249</v>
      </c>
      <c r="F29" s="34" t="s">
        <v>250</v>
      </c>
      <c r="G29" s="165">
        <v>88.9358974358974</v>
      </c>
      <c r="H29" s="166">
        <v>5.525</v>
      </c>
      <c r="I29" s="169">
        <f t="shared" si="2"/>
        <v>94.4608974358974</v>
      </c>
      <c r="J29" s="50">
        <v>82.9278350515464</v>
      </c>
      <c r="K29" s="166">
        <v>8.025</v>
      </c>
      <c r="L29" s="170">
        <f t="shared" si="3"/>
        <v>90.9528350515464</v>
      </c>
      <c r="M29" s="50">
        <v>75.75</v>
      </c>
      <c r="N29" s="166">
        <v>0</v>
      </c>
      <c r="O29" s="170">
        <f t="shared" si="0"/>
        <v>75.75</v>
      </c>
      <c r="P29" s="50">
        <f t="shared" si="1"/>
        <v>89.9587609040444</v>
      </c>
      <c r="Q29" s="27">
        <v>24</v>
      </c>
      <c r="R29" s="27">
        <v>58</v>
      </c>
      <c r="S29" s="27" t="s">
        <v>33</v>
      </c>
      <c r="T29" s="44">
        <v>161</v>
      </c>
      <c r="U29" s="65" t="s">
        <v>39</v>
      </c>
      <c r="V29" s="66"/>
      <c r="W29" s="63"/>
      <c r="X29" s="176"/>
    </row>
    <row r="30" ht="20.25" customHeight="1" spans="1:24">
      <c r="A30" s="41" t="s">
        <v>29</v>
      </c>
      <c r="B30" s="27" t="s">
        <v>206</v>
      </c>
      <c r="C30" s="44">
        <v>2023</v>
      </c>
      <c r="D30" s="43" t="s">
        <v>226</v>
      </c>
      <c r="E30" s="44" t="s">
        <v>251</v>
      </c>
      <c r="F30" s="34" t="s">
        <v>252</v>
      </c>
      <c r="G30" s="165">
        <v>89.3974358974359</v>
      </c>
      <c r="H30" s="166">
        <v>0.9</v>
      </c>
      <c r="I30" s="169">
        <f t="shared" si="2"/>
        <v>90.2974358974359</v>
      </c>
      <c r="J30" s="50">
        <v>83.7938144329897</v>
      </c>
      <c r="K30" s="166">
        <v>5.52</v>
      </c>
      <c r="L30" s="170">
        <f t="shared" si="3"/>
        <v>89.3138144329897</v>
      </c>
      <c r="M30" s="50">
        <v>88.45</v>
      </c>
      <c r="N30" s="166">
        <v>0</v>
      </c>
      <c r="O30" s="170">
        <f t="shared" si="0"/>
        <v>88.45</v>
      </c>
      <c r="P30" s="50">
        <f t="shared" si="1"/>
        <v>89.3749762093577</v>
      </c>
      <c r="Q30" s="27">
        <v>25</v>
      </c>
      <c r="R30" s="27">
        <v>49</v>
      </c>
      <c r="S30" s="27" t="s">
        <v>33</v>
      </c>
      <c r="T30" s="44">
        <v>161</v>
      </c>
      <c r="U30" s="65" t="s">
        <v>52</v>
      </c>
      <c r="V30" s="66"/>
      <c r="W30" s="63"/>
      <c r="X30" s="176"/>
    </row>
    <row r="31" ht="20.25" customHeight="1" spans="1:24">
      <c r="A31" s="41" t="s">
        <v>29</v>
      </c>
      <c r="B31" s="27" t="s">
        <v>206</v>
      </c>
      <c r="C31" s="44">
        <v>2023</v>
      </c>
      <c r="D31" s="43" t="s">
        <v>207</v>
      </c>
      <c r="E31" s="42">
        <v>2334110064</v>
      </c>
      <c r="F31" s="34" t="s">
        <v>253</v>
      </c>
      <c r="G31" s="165">
        <v>89.5</v>
      </c>
      <c r="H31" s="166">
        <v>5.05</v>
      </c>
      <c r="I31" s="169">
        <f t="shared" si="2"/>
        <v>94.55</v>
      </c>
      <c r="J31" s="50">
        <v>84.0618556701031</v>
      </c>
      <c r="K31" s="166">
        <v>5.525</v>
      </c>
      <c r="L31" s="170">
        <f t="shared" si="3"/>
        <v>89.5868556701031</v>
      </c>
      <c r="M31" s="50">
        <v>78.55</v>
      </c>
      <c r="N31" s="166">
        <v>0</v>
      </c>
      <c r="O31" s="170">
        <f t="shared" si="0"/>
        <v>78.55</v>
      </c>
      <c r="P31" s="50">
        <f t="shared" si="1"/>
        <v>89.2276417525773</v>
      </c>
      <c r="Q31" s="27">
        <v>26</v>
      </c>
      <c r="R31" s="27">
        <v>43</v>
      </c>
      <c r="S31" s="27" t="s">
        <v>33</v>
      </c>
      <c r="T31" s="44">
        <v>161</v>
      </c>
      <c r="U31" s="65" t="s">
        <v>52</v>
      </c>
      <c r="V31" s="66"/>
      <c r="W31" s="66"/>
      <c r="X31" s="176"/>
    </row>
    <row r="32" ht="20.25" customHeight="1" spans="1:24">
      <c r="A32" s="41" t="s">
        <v>29</v>
      </c>
      <c r="B32" s="27" t="s">
        <v>206</v>
      </c>
      <c r="C32" s="44">
        <v>2023</v>
      </c>
      <c r="D32" s="43" t="s">
        <v>211</v>
      </c>
      <c r="E32" s="44" t="s">
        <v>254</v>
      </c>
      <c r="F32" s="34" t="s">
        <v>255</v>
      </c>
      <c r="G32" s="165">
        <v>88.1315789473684</v>
      </c>
      <c r="H32" s="166">
        <v>0.5</v>
      </c>
      <c r="I32" s="169">
        <f t="shared" si="2"/>
        <v>88.6315789473684</v>
      </c>
      <c r="J32" s="50">
        <v>84.5360824742268</v>
      </c>
      <c r="K32" s="166">
        <v>6.2</v>
      </c>
      <c r="L32" s="170">
        <f t="shared" si="3"/>
        <v>90.7360824742268</v>
      </c>
      <c r="M32" s="50">
        <v>78.35</v>
      </c>
      <c r="N32" s="166">
        <v>0</v>
      </c>
      <c r="O32" s="170">
        <f t="shared" si="0"/>
        <v>78.35</v>
      </c>
      <c r="P32" s="50">
        <f t="shared" si="1"/>
        <v>89.1817986977754</v>
      </c>
      <c r="Q32" s="27">
        <v>27</v>
      </c>
      <c r="R32" s="27">
        <v>36</v>
      </c>
      <c r="S32" s="27" t="s">
        <v>33</v>
      </c>
      <c r="T32" s="44">
        <v>161</v>
      </c>
      <c r="U32" s="65" t="s">
        <v>52</v>
      </c>
      <c r="V32" s="66"/>
      <c r="W32" s="66"/>
      <c r="X32" s="176"/>
    </row>
    <row r="33" ht="20.25" customHeight="1" spans="1:24">
      <c r="A33" s="41" t="s">
        <v>29</v>
      </c>
      <c r="B33" s="44" t="s">
        <v>206</v>
      </c>
      <c r="C33" s="44">
        <v>2023</v>
      </c>
      <c r="D33" s="43" t="s">
        <v>226</v>
      </c>
      <c r="E33" s="44" t="s">
        <v>256</v>
      </c>
      <c r="F33" s="34" t="s">
        <v>257</v>
      </c>
      <c r="G33" s="167">
        <v>89.4487179487179</v>
      </c>
      <c r="H33" s="168">
        <v>5.2</v>
      </c>
      <c r="I33" s="170">
        <f t="shared" si="2"/>
        <v>94.6487179487179</v>
      </c>
      <c r="J33" s="53">
        <v>84.9072164948454</v>
      </c>
      <c r="K33" s="168">
        <v>5.125</v>
      </c>
      <c r="L33" s="170">
        <f t="shared" si="3"/>
        <v>90.0322164948454</v>
      </c>
      <c r="M33" s="53">
        <v>73.7</v>
      </c>
      <c r="N33" s="168">
        <v>0</v>
      </c>
      <c r="O33" s="170">
        <f t="shared" si="0"/>
        <v>73.7</v>
      </c>
      <c r="P33" s="53">
        <f t="shared" si="1"/>
        <v>89.0914700634417</v>
      </c>
      <c r="Q33" s="44">
        <v>28</v>
      </c>
      <c r="R33" s="44">
        <v>33</v>
      </c>
      <c r="S33" s="44" t="s">
        <v>33</v>
      </c>
      <c r="T33" s="44">
        <v>161</v>
      </c>
      <c r="U33" s="65" t="s">
        <v>52</v>
      </c>
      <c r="V33" s="66"/>
      <c r="W33" s="66"/>
      <c r="X33" s="176"/>
    </row>
    <row r="34" ht="20.25" customHeight="1" spans="1:24">
      <c r="A34" s="41" t="s">
        <v>29</v>
      </c>
      <c r="B34" s="44" t="s">
        <v>206</v>
      </c>
      <c r="C34" s="44">
        <v>2023</v>
      </c>
      <c r="D34" s="43" t="s">
        <v>226</v>
      </c>
      <c r="E34" s="44" t="s">
        <v>258</v>
      </c>
      <c r="F34" s="34" t="s">
        <v>259</v>
      </c>
      <c r="G34" s="167">
        <v>88.7564102564103</v>
      </c>
      <c r="H34" s="168">
        <v>1.25</v>
      </c>
      <c r="I34" s="170">
        <f t="shared" si="2"/>
        <v>90.0064102564103</v>
      </c>
      <c r="J34" s="53">
        <v>86.0618556701031</v>
      </c>
      <c r="K34" s="168">
        <v>4.5</v>
      </c>
      <c r="L34" s="170">
        <f t="shared" si="3"/>
        <v>90.5618556701031</v>
      </c>
      <c r="M34" s="53">
        <v>75.55</v>
      </c>
      <c r="N34" s="168">
        <v>1</v>
      </c>
      <c r="O34" s="170">
        <f t="shared" si="0"/>
        <v>76.55</v>
      </c>
      <c r="P34" s="53">
        <f t="shared" si="1"/>
        <v>89.0773532910389</v>
      </c>
      <c r="Q34" s="44">
        <v>29</v>
      </c>
      <c r="R34" s="44">
        <v>23</v>
      </c>
      <c r="S34" s="44" t="s">
        <v>33</v>
      </c>
      <c r="T34" s="44">
        <v>161</v>
      </c>
      <c r="U34" s="65" t="s">
        <v>52</v>
      </c>
      <c r="V34" s="66"/>
      <c r="W34" s="69"/>
      <c r="X34" s="176"/>
    </row>
    <row r="35" ht="20.25" customHeight="1" spans="1:24">
      <c r="A35" s="41" t="s">
        <v>29</v>
      </c>
      <c r="B35" s="44" t="s">
        <v>206</v>
      </c>
      <c r="C35" s="44">
        <v>2023</v>
      </c>
      <c r="D35" s="43" t="s">
        <v>214</v>
      </c>
      <c r="E35" s="44" t="s">
        <v>260</v>
      </c>
      <c r="F35" s="34" t="s">
        <v>261</v>
      </c>
      <c r="G35" s="167">
        <v>88.109756097561</v>
      </c>
      <c r="H35" s="168">
        <v>1.55</v>
      </c>
      <c r="I35" s="170">
        <f t="shared" si="2"/>
        <v>89.659756097561</v>
      </c>
      <c r="J35" s="53">
        <v>85.0309278350515</v>
      </c>
      <c r="K35" s="168">
        <v>4.89</v>
      </c>
      <c r="L35" s="170">
        <f t="shared" si="3"/>
        <v>89.9209278350515</v>
      </c>
      <c r="M35" s="53">
        <v>81.6</v>
      </c>
      <c r="N35" s="168">
        <v>0</v>
      </c>
      <c r="O35" s="170">
        <f t="shared" si="0"/>
        <v>81.6</v>
      </c>
      <c r="P35" s="53">
        <f t="shared" si="1"/>
        <v>89.0496592909228</v>
      </c>
      <c r="Q35" s="44">
        <v>30</v>
      </c>
      <c r="R35" s="44">
        <v>31</v>
      </c>
      <c r="S35" s="44" t="s">
        <v>33</v>
      </c>
      <c r="T35" s="44">
        <v>161</v>
      </c>
      <c r="U35" s="65" t="s">
        <v>52</v>
      </c>
      <c r="V35" s="66"/>
      <c r="W35" s="66"/>
      <c r="X35" s="176"/>
    </row>
    <row r="36" ht="20.25" customHeight="1" spans="1:24">
      <c r="A36" s="41" t="s">
        <v>29</v>
      </c>
      <c r="B36" s="44" t="s">
        <v>206</v>
      </c>
      <c r="C36" s="44">
        <v>2023</v>
      </c>
      <c r="D36" s="43" t="s">
        <v>211</v>
      </c>
      <c r="E36" s="44" t="s">
        <v>262</v>
      </c>
      <c r="F36" s="34" t="s">
        <v>263</v>
      </c>
      <c r="G36" s="167">
        <v>87.6052631578947</v>
      </c>
      <c r="H36" s="168">
        <v>1.075</v>
      </c>
      <c r="I36" s="170">
        <f t="shared" si="2"/>
        <v>88.6802631578947</v>
      </c>
      <c r="J36" s="53">
        <v>79.360824742268</v>
      </c>
      <c r="K36" s="168">
        <v>10.8445</v>
      </c>
      <c r="L36" s="170">
        <f t="shared" si="3"/>
        <v>90.205324742268</v>
      </c>
      <c r="M36" s="53">
        <v>78.8</v>
      </c>
      <c r="N36" s="168">
        <v>0</v>
      </c>
      <c r="O36" s="170">
        <f t="shared" si="0"/>
        <v>78.8</v>
      </c>
      <c r="P36" s="53">
        <f t="shared" si="1"/>
        <v>88.8360330303852</v>
      </c>
      <c r="Q36" s="44">
        <v>31</v>
      </c>
      <c r="R36" s="44">
        <v>99</v>
      </c>
      <c r="S36" s="44" t="s">
        <v>33</v>
      </c>
      <c r="T36" s="44">
        <v>161</v>
      </c>
      <c r="U36" s="65" t="s">
        <v>52</v>
      </c>
      <c r="V36" s="66"/>
      <c r="W36" s="66"/>
      <c r="X36" s="176"/>
    </row>
    <row r="37" ht="20.25" customHeight="1" spans="1:24">
      <c r="A37" s="41" t="s">
        <v>29</v>
      </c>
      <c r="B37" s="44" t="s">
        <v>206</v>
      </c>
      <c r="C37" s="44">
        <v>2023</v>
      </c>
      <c r="D37" s="43" t="s">
        <v>211</v>
      </c>
      <c r="E37" s="44" t="s">
        <v>264</v>
      </c>
      <c r="F37" s="34" t="s">
        <v>265</v>
      </c>
      <c r="G37" s="167">
        <v>87.9210526315789</v>
      </c>
      <c r="H37" s="168">
        <v>0</v>
      </c>
      <c r="I37" s="170">
        <f t="shared" si="2"/>
        <v>87.9210526315789</v>
      </c>
      <c r="J37" s="53">
        <v>84.3917525773196</v>
      </c>
      <c r="K37" s="168">
        <v>4.5</v>
      </c>
      <c r="L37" s="170">
        <f t="shared" si="3"/>
        <v>88.8917525773196</v>
      </c>
      <c r="M37" s="53">
        <v>89.05</v>
      </c>
      <c r="N37" s="168">
        <v>0</v>
      </c>
      <c r="O37" s="170">
        <f t="shared" si="0"/>
        <v>89.05</v>
      </c>
      <c r="P37" s="53">
        <f t="shared" si="1"/>
        <v>88.7619723277265</v>
      </c>
      <c r="Q37" s="44">
        <v>32</v>
      </c>
      <c r="R37" s="44">
        <v>37</v>
      </c>
      <c r="S37" s="44" t="s">
        <v>33</v>
      </c>
      <c r="T37" s="44">
        <v>161</v>
      </c>
      <c r="U37" s="65" t="s">
        <v>52</v>
      </c>
      <c r="V37" s="66"/>
      <c r="W37" s="66"/>
      <c r="X37" s="176"/>
    </row>
    <row r="38" ht="20.25" customHeight="1" spans="1:24">
      <c r="A38" s="41" t="s">
        <v>29</v>
      </c>
      <c r="B38" s="44" t="s">
        <v>206</v>
      </c>
      <c r="C38" s="44">
        <v>2023</v>
      </c>
      <c r="D38" s="43" t="s">
        <v>214</v>
      </c>
      <c r="E38" s="44" t="s">
        <v>266</v>
      </c>
      <c r="F38" s="34" t="s">
        <v>267</v>
      </c>
      <c r="G38" s="167">
        <v>88.3048780487805</v>
      </c>
      <c r="H38" s="168">
        <v>6.325</v>
      </c>
      <c r="I38" s="170">
        <f t="shared" si="2"/>
        <v>94.6298780487805</v>
      </c>
      <c r="J38" s="53">
        <v>81.5051546391753</v>
      </c>
      <c r="K38" s="168">
        <v>6.69</v>
      </c>
      <c r="L38" s="170">
        <f t="shared" si="3"/>
        <v>88.1951546391753</v>
      </c>
      <c r="M38" s="53">
        <v>83.2</v>
      </c>
      <c r="N38" s="168">
        <v>0</v>
      </c>
      <c r="O38" s="170">
        <f t="shared" si="0"/>
        <v>83.2</v>
      </c>
      <c r="P38" s="53">
        <f t="shared" si="1"/>
        <v>88.6608476866985</v>
      </c>
      <c r="Q38" s="44">
        <v>33</v>
      </c>
      <c r="R38" s="44">
        <v>74</v>
      </c>
      <c r="S38" s="44" t="s">
        <v>33</v>
      </c>
      <c r="T38" s="44">
        <v>161</v>
      </c>
      <c r="U38" s="65" t="s">
        <v>52</v>
      </c>
      <c r="V38" s="66"/>
      <c r="W38" s="66"/>
      <c r="X38" s="176"/>
    </row>
    <row r="39" ht="20.25" customHeight="1" spans="1:24">
      <c r="A39" s="41" t="s">
        <v>29</v>
      </c>
      <c r="B39" s="44" t="s">
        <v>206</v>
      </c>
      <c r="C39" s="44">
        <v>2023</v>
      </c>
      <c r="D39" s="43" t="s">
        <v>226</v>
      </c>
      <c r="E39" s="44" t="s">
        <v>268</v>
      </c>
      <c r="F39" s="34" t="s">
        <v>269</v>
      </c>
      <c r="G39" s="167">
        <v>89.1923076923077</v>
      </c>
      <c r="H39" s="168">
        <v>1.625</v>
      </c>
      <c r="I39" s="170">
        <f t="shared" si="2"/>
        <v>90.8173076923077</v>
      </c>
      <c r="J39" s="53">
        <v>85.4432989690722</v>
      </c>
      <c r="K39" s="168">
        <v>2.5</v>
      </c>
      <c r="L39" s="170">
        <f t="shared" si="3"/>
        <v>87.9432989690722</v>
      </c>
      <c r="M39" s="53">
        <v>88.15</v>
      </c>
      <c r="N39" s="168">
        <v>0</v>
      </c>
      <c r="O39" s="170">
        <f t="shared" si="0"/>
        <v>88.15</v>
      </c>
      <c r="P39" s="53">
        <f t="shared" si="1"/>
        <v>88.3950703806503</v>
      </c>
      <c r="Q39" s="44">
        <v>34</v>
      </c>
      <c r="R39" s="44">
        <v>28</v>
      </c>
      <c r="S39" s="44" t="s">
        <v>33</v>
      </c>
      <c r="T39" s="44">
        <v>161</v>
      </c>
      <c r="U39" s="65" t="s">
        <v>52</v>
      </c>
      <c r="V39" s="66"/>
      <c r="W39" s="66"/>
      <c r="X39" s="176"/>
    </row>
    <row r="40" ht="20.25" customHeight="1" spans="1:24">
      <c r="A40" s="41" t="s">
        <v>29</v>
      </c>
      <c r="B40" s="44" t="s">
        <v>206</v>
      </c>
      <c r="C40" s="44">
        <v>2023</v>
      </c>
      <c r="D40" s="43" t="s">
        <v>226</v>
      </c>
      <c r="E40" s="44" t="s">
        <v>270</v>
      </c>
      <c r="F40" s="34" t="s">
        <v>271</v>
      </c>
      <c r="G40" s="167">
        <v>87.7564102564103</v>
      </c>
      <c r="H40" s="168">
        <v>0.375</v>
      </c>
      <c r="I40" s="170">
        <f t="shared" si="2"/>
        <v>88.1314102564103</v>
      </c>
      <c r="J40" s="53">
        <v>81.4226804123711</v>
      </c>
      <c r="K40" s="168">
        <v>8.5</v>
      </c>
      <c r="L40" s="170">
        <f t="shared" si="3"/>
        <v>89.9226804123711</v>
      </c>
      <c r="M40" s="53">
        <v>77.25</v>
      </c>
      <c r="N40" s="168">
        <v>0</v>
      </c>
      <c r="O40" s="170">
        <f t="shared" si="0"/>
        <v>77.25</v>
      </c>
      <c r="P40" s="53">
        <f t="shared" si="1"/>
        <v>88.3867218477399</v>
      </c>
      <c r="Q40" s="44">
        <v>35</v>
      </c>
      <c r="R40" s="44">
        <v>75</v>
      </c>
      <c r="S40" s="44" t="s">
        <v>33</v>
      </c>
      <c r="T40" s="44">
        <v>161</v>
      </c>
      <c r="U40" s="65" t="s">
        <v>52</v>
      </c>
      <c r="V40" s="66"/>
      <c r="W40" s="66"/>
      <c r="X40" s="176"/>
    </row>
    <row r="41" ht="20.25" customHeight="1" spans="1:24">
      <c r="A41" s="41" t="s">
        <v>29</v>
      </c>
      <c r="B41" s="44" t="s">
        <v>206</v>
      </c>
      <c r="C41" s="44">
        <v>2023</v>
      </c>
      <c r="D41" s="43" t="s">
        <v>207</v>
      </c>
      <c r="E41" s="42">
        <v>2207110060</v>
      </c>
      <c r="F41" s="34" t="s">
        <v>272</v>
      </c>
      <c r="G41" s="167">
        <v>89.6190476190476</v>
      </c>
      <c r="H41" s="168">
        <v>4.725</v>
      </c>
      <c r="I41" s="170">
        <f t="shared" si="2"/>
        <v>94.3440476190476</v>
      </c>
      <c r="J41" s="53">
        <v>86.8041237113402</v>
      </c>
      <c r="K41" s="168">
        <v>1.5</v>
      </c>
      <c r="L41" s="170">
        <f t="shared" si="3"/>
        <v>88.3041237113402</v>
      </c>
      <c r="M41" s="53">
        <v>79.05</v>
      </c>
      <c r="N41" s="168">
        <v>0</v>
      </c>
      <c r="O41" s="170">
        <f t="shared" si="0"/>
        <v>79.05</v>
      </c>
      <c r="P41" s="53">
        <f t="shared" si="1"/>
        <v>88.2846999263623</v>
      </c>
      <c r="Q41" s="44">
        <v>36</v>
      </c>
      <c r="R41" s="44">
        <v>17</v>
      </c>
      <c r="S41" s="44" t="s">
        <v>33</v>
      </c>
      <c r="T41" s="44">
        <v>161</v>
      </c>
      <c r="U41" s="65" t="s">
        <v>52</v>
      </c>
      <c r="V41" s="66"/>
      <c r="W41" s="69"/>
      <c r="X41" s="176"/>
    </row>
    <row r="42" ht="20.25" customHeight="1" spans="1:24">
      <c r="A42" s="41" t="s">
        <v>29</v>
      </c>
      <c r="B42" s="27" t="s">
        <v>206</v>
      </c>
      <c r="C42" s="44">
        <v>2023</v>
      </c>
      <c r="D42" s="43" t="s">
        <v>211</v>
      </c>
      <c r="E42" s="44" t="s">
        <v>273</v>
      </c>
      <c r="F42" s="34" t="s">
        <v>274</v>
      </c>
      <c r="G42" s="165">
        <v>88.7684210526316</v>
      </c>
      <c r="H42" s="166">
        <v>1.25</v>
      </c>
      <c r="I42" s="169">
        <f t="shared" si="2"/>
        <v>90.0184210526316</v>
      </c>
      <c r="J42" s="50">
        <v>87.1340206185567</v>
      </c>
      <c r="K42" s="166">
        <v>1.5</v>
      </c>
      <c r="L42" s="170">
        <f t="shared" si="3"/>
        <v>88.6340206185567</v>
      </c>
      <c r="M42" s="50">
        <v>81.65</v>
      </c>
      <c r="N42" s="166">
        <v>0</v>
      </c>
      <c r="O42" s="170">
        <f t="shared" si="0"/>
        <v>81.65</v>
      </c>
      <c r="P42" s="50">
        <f t="shared" si="1"/>
        <v>88.1432786218123</v>
      </c>
      <c r="Q42" s="27">
        <v>37</v>
      </c>
      <c r="R42" s="27">
        <v>16</v>
      </c>
      <c r="S42" s="27" t="s">
        <v>33</v>
      </c>
      <c r="T42" s="44">
        <v>161</v>
      </c>
      <c r="U42" s="65" t="s">
        <v>52</v>
      </c>
      <c r="V42" s="66"/>
      <c r="W42" s="62"/>
      <c r="X42" s="176"/>
    </row>
    <row r="43" ht="20.25" customHeight="1" spans="1:24">
      <c r="A43" s="25" t="s">
        <v>29</v>
      </c>
      <c r="B43" s="27" t="s">
        <v>206</v>
      </c>
      <c r="C43" s="44">
        <v>2023</v>
      </c>
      <c r="D43" s="43" t="s">
        <v>226</v>
      </c>
      <c r="E43" s="44" t="s">
        <v>275</v>
      </c>
      <c r="F43" s="34" t="s">
        <v>276</v>
      </c>
      <c r="G43" s="165">
        <v>89.0384615384615</v>
      </c>
      <c r="H43" s="166">
        <v>0.1</v>
      </c>
      <c r="I43" s="169">
        <f t="shared" si="2"/>
        <v>89.1384615384615</v>
      </c>
      <c r="J43" s="50">
        <v>84.0618556701031</v>
      </c>
      <c r="K43" s="166">
        <v>4.5</v>
      </c>
      <c r="L43" s="170">
        <f t="shared" si="3"/>
        <v>88.5618556701031</v>
      </c>
      <c r="M43" s="50">
        <v>81.85</v>
      </c>
      <c r="N43" s="166">
        <v>0</v>
      </c>
      <c r="O43" s="170">
        <f t="shared" si="0"/>
        <v>81.85</v>
      </c>
      <c r="P43" s="50">
        <f t="shared" si="1"/>
        <v>87.9771609833466</v>
      </c>
      <c r="Q43" s="27">
        <v>38</v>
      </c>
      <c r="R43" s="27">
        <v>43</v>
      </c>
      <c r="S43" s="27" t="s">
        <v>33</v>
      </c>
      <c r="T43" s="44">
        <v>161</v>
      </c>
      <c r="U43" s="65" t="s">
        <v>52</v>
      </c>
      <c r="V43" s="66"/>
      <c r="W43" s="66"/>
      <c r="X43" s="176"/>
    </row>
    <row r="44" ht="20.25" customHeight="1" spans="1:24">
      <c r="A44" s="41" t="s">
        <v>29</v>
      </c>
      <c r="B44" s="27" t="s">
        <v>206</v>
      </c>
      <c r="C44" s="44">
        <v>2023</v>
      </c>
      <c r="D44" s="43" t="s">
        <v>226</v>
      </c>
      <c r="E44" s="44" t="s">
        <v>277</v>
      </c>
      <c r="F44" s="34" t="s">
        <v>278</v>
      </c>
      <c r="G44" s="167">
        <v>88.6538461538462</v>
      </c>
      <c r="H44" s="168">
        <v>2.1</v>
      </c>
      <c r="I44" s="170">
        <f t="shared" si="2"/>
        <v>90.7538461538462</v>
      </c>
      <c r="J44" s="50">
        <v>85.8969072164948</v>
      </c>
      <c r="K44" s="168">
        <v>1.75</v>
      </c>
      <c r="L44" s="172">
        <f t="shared" si="3"/>
        <v>87.6469072164948</v>
      </c>
      <c r="M44" s="50">
        <v>83.8</v>
      </c>
      <c r="N44" s="168">
        <v>0</v>
      </c>
      <c r="O44" s="172">
        <f t="shared" si="0"/>
        <v>83.8</v>
      </c>
      <c r="P44" s="50">
        <f t="shared" si="1"/>
        <v>87.728257335448</v>
      </c>
      <c r="Q44" s="27">
        <v>39</v>
      </c>
      <c r="R44" s="27">
        <v>24</v>
      </c>
      <c r="S44" s="27" t="s">
        <v>33</v>
      </c>
      <c r="T44" s="44">
        <v>161</v>
      </c>
      <c r="U44" s="65" t="s">
        <v>52</v>
      </c>
      <c r="V44" s="66"/>
      <c r="W44" s="69"/>
      <c r="X44" s="176"/>
    </row>
    <row r="45" ht="20.25" customHeight="1" spans="1:24">
      <c r="A45" s="25" t="s">
        <v>29</v>
      </c>
      <c r="B45" s="27" t="s">
        <v>206</v>
      </c>
      <c r="C45" s="44">
        <v>2023</v>
      </c>
      <c r="D45" s="43" t="s">
        <v>226</v>
      </c>
      <c r="E45" s="44" t="s">
        <v>279</v>
      </c>
      <c r="F45" s="34" t="s">
        <v>280</v>
      </c>
      <c r="G45" s="167">
        <v>89.474358974359</v>
      </c>
      <c r="H45" s="168">
        <v>0.9</v>
      </c>
      <c r="I45" s="170">
        <f t="shared" si="2"/>
        <v>90.374358974359</v>
      </c>
      <c r="J45" s="50">
        <v>84.1030927835052</v>
      </c>
      <c r="K45" s="168">
        <v>3.285</v>
      </c>
      <c r="L45" s="172">
        <f t="shared" si="3"/>
        <v>87.3880927835052</v>
      </c>
      <c r="M45" s="50">
        <v>86.25</v>
      </c>
      <c r="N45" s="168">
        <v>0</v>
      </c>
      <c r="O45" s="172">
        <f t="shared" si="0"/>
        <v>86.25</v>
      </c>
      <c r="P45" s="50">
        <f t="shared" si="1"/>
        <v>87.7222234337827</v>
      </c>
      <c r="Q45" s="27">
        <v>40</v>
      </c>
      <c r="R45" s="27">
        <v>42</v>
      </c>
      <c r="S45" s="27" t="s">
        <v>33</v>
      </c>
      <c r="T45" s="44">
        <v>161</v>
      </c>
      <c r="U45" s="65" t="s">
        <v>52</v>
      </c>
      <c r="V45" s="66"/>
      <c r="W45" s="66"/>
      <c r="X45" s="176"/>
    </row>
    <row r="46" ht="20.25" customHeight="1" spans="1:24">
      <c r="A46" s="41" t="s">
        <v>29</v>
      </c>
      <c r="B46" s="27" t="s">
        <v>206</v>
      </c>
      <c r="C46" s="44">
        <v>2023</v>
      </c>
      <c r="D46" s="43" t="s">
        <v>214</v>
      </c>
      <c r="E46" s="44" t="s">
        <v>281</v>
      </c>
      <c r="F46" s="34" t="s">
        <v>282</v>
      </c>
      <c r="G46" s="167">
        <v>88.1829268292683</v>
      </c>
      <c r="H46" s="168">
        <v>0</v>
      </c>
      <c r="I46" s="170">
        <f t="shared" si="2"/>
        <v>88.1829268292683</v>
      </c>
      <c r="J46" s="50">
        <v>82.8453608247423</v>
      </c>
      <c r="K46" s="168">
        <v>5</v>
      </c>
      <c r="L46" s="172">
        <f t="shared" si="3"/>
        <v>87.8453608247423</v>
      </c>
      <c r="M46" s="50">
        <v>84.4</v>
      </c>
      <c r="N46" s="168">
        <v>0</v>
      </c>
      <c r="O46" s="172">
        <f t="shared" si="0"/>
        <v>84.4</v>
      </c>
      <c r="P46" s="50">
        <f t="shared" si="1"/>
        <v>87.551459642947</v>
      </c>
      <c r="Q46" s="27">
        <v>41</v>
      </c>
      <c r="R46" s="27">
        <v>61</v>
      </c>
      <c r="S46" s="27" t="s">
        <v>33</v>
      </c>
      <c r="T46" s="44">
        <v>161</v>
      </c>
      <c r="U46" s="65" t="s">
        <v>52</v>
      </c>
      <c r="V46" s="66"/>
      <c r="W46" s="66"/>
      <c r="X46" s="176"/>
    </row>
    <row r="47" ht="20.25" customHeight="1" spans="1:24">
      <c r="A47" s="25" t="s">
        <v>29</v>
      </c>
      <c r="B47" s="27" t="s">
        <v>206</v>
      </c>
      <c r="C47" s="44">
        <v>2023</v>
      </c>
      <c r="D47" s="43" t="s">
        <v>214</v>
      </c>
      <c r="E47" s="44" t="s">
        <v>283</v>
      </c>
      <c r="F47" s="34" t="s">
        <v>284</v>
      </c>
      <c r="G47" s="167">
        <v>88.2073170731707</v>
      </c>
      <c r="H47" s="168">
        <v>0.1</v>
      </c>
      <c r="I47" s="170">
        <f t="shared" si="2"/>
        <v>88.3073170731707</v>
      </c>
      <c r="J47" s="50">
        <v>85.7525773195876</v>
      </c>
      <c r="K47" s="168">
        <v>2.5</v>
      </c>
      <c r="L47" s="172">
        <f t="shared" si="3"/>
        <v>88.2525773195876</v>
      </c>
      <c r="M47" s="50">
        <v>80.95</v>
      </c>
      <c r="N47" s="168">
        <v>0</v>
      </c>
      <c r="O47" s="172">
        <f t="shared" si="0"/>
        <v>80.95</v>
      </c>
      <c r="P47" s="50">
        <f t="shared" si="1"/>
        <v>87.5305305506663</v>
      </c>
      <c r="Q47" s="27">
        <v>42</v>
      </c>
      <c r="R47" s="27">
        <v>25</v>
      </c>
      <c r="S47" s="27" t="s">
        <v>33</v>
      </c>
      <c r="T47" s="44">
        <v>161</v>
      </c>
      <c r="U47" s="65" t="s">
        <v>52</v>
      </c>
      <c r="V47" s="66"/>
      <c r="W47" s="69"/>
      <c r="X47" s="176"/>
    </row>
    <row r="48" ht="20.25" customHeight="1" spans="1:24">
      <c r="A48" s="25" t="s">
        <v>29</v>
      </c>
      <c r="B48" s="27" t="s">
        <v>206</v>
      </c>
      <c r="C48" s="44">
        <v>2023</v>
      </c>
      <c r="D48" s="43" t="s">
        <v>207</v>
      </c>
      <c r="E48" s="42">
        <v>2334110173</v>
      </c>
      <c r="F48" s="34" t="s">
        <v>285</v>
      </c>
      <c r="G48" s="167">
        <v>89.5</v>
      </c>
      <c r="H48" s="168">
        <v>2.2</v>
      </c>
      <c r="I48" s="170">
        <f t="shared" si="2"/>
        <v>91.7</v>
      </c>
      <c r="J48" s="50">
        <v>84.3711340206186</v>
      </c>
      <c r="K48" s="168">
        <v>3.5</v>
      </c>
      <c r="L48" s="172">
        <f t="shared" si="3"/>
        <v>87.8711340206186</v>
      </c>
      <c r="M48" s="50">
        <v>78.55</v>
      </c>
      <c r="N48" s="168">
        <v>0</v>
      </c>
      <c r="O48" s="172">
        <f t="shared" si="0"/>
        <v>78.55</v>
      </c>
      <c r="P48" s="50">
        <f t="shared" si="1"/>
        <v>87.513350515464</v>
      </c>
      <c r="Q48" s="27">
        <v>43</v>
      </c>
      <c r="R48" s="27">
        <v>38</v>
      </c>
      <c r="S48" s="27" t="s">
        <v>33</v>
      </c>
      <c r="T48" s="44">
        <v>161</v>
      </c>
      <c r="U48" s="65" t="s">
        <v>52</v>
      </c>
      <c r="V48" s="66"/>
      <c r="W48" s="66"/>
      <c r="X48" s="176"/>
    </row>
    <row r="49" ht="20.25" customHeight="1" spans="1:24">
      <c r="A49" s="41" t="s">
        <v>29</v>
      </c>
      <c r="B49" s="27" t="s">
        <v>206</v>
      </c>
      <c r="C49" s="44">
        <v>2023</v>
      </c>
      <c r="D49" s="43" t="s">
        <v>207</v>
      </c>
      <c r="E49" s="42">
        <v>2334110067</v>
      </c>
      <c r="F49" s="34" t="s">
        <v>286</v>
      </c>
      <c r="G49" s="167">
        <v>89.5</v>
      </c>
      <c r="H49" s="168">
        <v>1.55</v>
      </c>
      <c r="I49" s="170">
        <f t="shared" si="2"/>
        <v>91.05</v>
      </c>
      <c r="J49" s="50">
        <v>84.659793814433</v>
      </c>
      <c r="K49" s="168">
        <v>3.03</v>
      </c>
      <c r="L49" s="172">
        <f t="shared" si="3"/>
        <v>87.689793814433</v>
      </c>
      <c r="M49" s="50">
        <v>78.475</v>
      </c>
      <c r="N49" s="168">
        <v>0</v>
      </c>
      <c r="O49" s="172">
        <f t="shared" si="0"/>
        <v>78.475</v>
      </c>
      <c r="P49" s="50">
        <f t="shared" si="1"/>
        <v>87.2723453608247</v>
      </c>
      <c r="Q49" s="27">
        <v>44</v>
      </c>
      <c r="R49" s="27">
        <v>35</v>
      </c>
      <c r="S49" s="27" t="s">
        <v>33</v>
      </c>
      <c r="T49" s="44">
        <v>161</v>
      </c>
      <c r="U49" s="65" t="s">
        <v>52</v>
      </c>
      <c r="V49" s="66"/>
      <c r="W49" s="66"/>
      <c r="X49" s="176"/>
    </row>
    <row r="50" ht="20.25" customHeight="1" spans="1:24">
      <c r="A50" s="25" t="s">
        <v>29</v>
      </c>
      <c r="B50" s="27" t="s">
        <v>206</v>
      </c>
      <c r="C50" s="44">
        <v>2023</v>
      </c>
      <c r="D50" s="43" t="s">
        <v>214</v>
      </c>
      <c r="E50" s="44" t="s">
        <v>287</v>
      </c>
      <c r="F50" s="34" t="s">
        <v>288</v>
      </c>
      <c r="G50" s="167">
        <v>87.719512195122</v>
      </c>
      <c r="H50" s="168">
        <v>2.5</v>
      </c>
      <c r="I50" s="170">
        <f t="shared" si="2"/>
        <v>90.219512195122</v>
      </c>
      <c r="J50" s="50">
        <v>83.0927835051546</v>
      </c>
      <c r="K50" s="168">
        <v>4.22</v>
      </c>
      <c r="L50" s="172">
        <f t="shared" si="3"/>
        <v>87.3127835051546</v>
      </c>
      <c r="M50" s="50">
        <v>81.5</v>
      </c>
      <c r="N50" s="168">
        <v>0</v>
      </c>
      <c r="O50" s="172">
        <f t="shared" si="0"/>
        <v>81.5</v>
      </c>
      <c r="P50" s="50">
        <f t="shared" si="1"/>
        <v>87.1675144581343</v>
      </c>
      <c r="Q50" s="27">
        <v>45</v>
      </c>
      <c r="R50" s="27">
        <v>54</v>
      </c>
      <c r="S50" s="27" t="s">
        <v>33</v>
      </c>
      <c r="T50" s="44">
        <v>161</v>
      </c>
      <c r="U50" s="65" t="s">
        <v>52</v>
      </c>
      <c r="V50" s="66"/>
      <c r="W50" s="66"/>
      <c r="X50" s="176"/>
    </row>
    <row r="51" ht="20.25" customHeight="1" spans="1:24">
      <c r="A51" s="41" t="s">
        <v>29</v>
      </c>
      <c r="B51" s="27" t="s">
        <v>206</v>
      </c>
      <c r="C51" s="44">
        <v>2023</v>
      </c>
      <c r="D51" s="43" t="s">
        <v>226</v>
      </c>
      <c r="E51" s="44" t="s">
        <v>289</v>
      </c>
      <c r="F51" s="34" t="s">
        <v>290</v>
      </c>
      <c r="G51" s="167">
        <v>88.8076923076923</v>
      </c>
      <c r="H51" s="168">
        <v>3.55</v>
      </c>
      <c r="I51" s="170">
        <f t="shared" si="2"/>
        <v>92.3576923076923</v>
      </c>
      <c r="J51" s="50">
        <v>85.0103092783505</v>
      </c>
      <c r="K51" s="168">
        <v>3</v>
      </c>
      <c r="L51" s="172">
        <f t="shared" si="3"/>
        <v>88.0103092783505</v>
      </c>
      <c r="M51" s="50">
        <v>73</v>
      </c>
      <c r="N51" s="168">
        <v>0</v>
      </c>
      <c r="O51" s="172">
        <f t="shared" si="0"/>
        <v>73</v>
      </c>
      <c r="P51" s="50">
        <f t="shared" si="1"/>
        <v>87.1613858049167</v>
      </c>
      <c r="Q51" s="27">
        <v>46</v>
      </c>
      <c r="R51" s="27">
        <v>32</v>
      </c>
      <c r="S51" s="27" t="s">
        <v>33</v>
      </c>
      <c r="T51" s="44">
        <v>161</v>
      </c>
      <c r="U51" s="65" t="s">
        <v>52</v>
      </c>
      <c r="V51" s="66"/>
      <c r="W51" s="66"/>
      <c r="X51" s="176"/>
    </row>
    <row r="52" ht="20.25" customHeight="1" spans="1:24">
      <c r="A52" s="25" t="s">
        <v>29</v>
      </c>
      <c r="B52" s="27" t="s">
        <v>206</v>
      </c>
      <c r="C52" s="44">
        <v>2023</v>
      </c>
      <c r="D52" s="43" t="s">
        <v>226</v>
      </c>
      <c r="E52" s="44" t="s">
        <v>291</v>
      </c>
      <c r="F52" s="34" t="s">
        <v>292</v>
      </c>
      <c r="G52" s="167">
        <v>89.1153846153846</v>
      </c>
      <c r="H52" s="168">
        <v>2.3</v>
      </c>
      <c r="I52" s="170">
        <f t="shared" si="2"/>
        <v>91.4153846153846</v>
      </c>
      <c r="J52" s="50">
        <v>83.8556701030928</v>
      </c>
      <c r="K52" s="168">
        <v>3.17</v>
      </c>
      <c r="L52" s="172">
        <f t="shared" si="3"/>
        <v>87.0256701030928</v>
      </c>
      <c r="M52" s="50">
        <v>81.05</v>
      </c>
      <c r="N52" s="168">
        <v>0</v>
      </c>
      <c r="O52" s="172">
        <f t="shared" si="0"/>
        <v>81.05</v>
      </c>
      <c r="P52" s="50">
        <f t="shared" si="1"/>
        <v>87.0865602696273</v>
      </c>
      <c r="Q52" s="27">
        <v>47</v>
      </c>
      <c r="R52" s="27">
        <v>48</v>
      </c>
      <c r="S52" s="27" t="s">
        <v>33</v>
      </c>
      <c r="T52" s="44">
        <v>161</v>
      </c>
      <c r="U52" s="65" t="s">
        <v>52</v>
      </c>
      <c r="V52" s="66"/>
      <c r="W52" s="66"/>
      <c r="X52" s="176"/>
    </row>
    <row r="53" ht="20.25" customHeight="1" spans="1:24">
      <c r="A53" s="41" t="s">
        <v>29</v>
      </c>
      <c r="B53" s="27" t="s">
        <v>206</v>
      </c>
      <c r="C53" s="44">
        <v>2023</v>
      </c>
      <c r="D53" s="43" t="s">
        <v>226</v>
      </c>
      <c r="E53" s="44" t="s">
        <v>293</v>
      </c>
      <c r="F53" s="34" t="s">
        <v>294</v>
      </c>
      <c r="G53" s="167">
        <v>88.9358974358974</v>
      </c>
      <c r="H53" s="168">
        <v>1.75</v>
      </c>
      <c r="I53" s="170">
        <f t="shared" si="2"/>
        <v>90.6858974358974</v>
      </c>
      <c r="J53" s="50">
        <v>82.3619047619048</v>
      </c>
      <c r="K53" s="168">
        <v>5</v>
      </c>
      <c r="L53" s="172">
        <f t="shared" si="3"/>
        <v>87.3619047619048</v>
      </c>
      <c r="M53" s="50">
        <v>79.6</v>
      </c>
      <c r="N53" s="168">
        <v>0</v>
      </c>
      <c r="O53" s="172">
        <f t="shared" si="0"/>
        <v>79.6</v>
      </c>
      <c r="P53" s="50">
        <f t="shared" si="1"/>
        <v>87.0843131868132</v>
      </c>
      <c r="Q53" s="27">
        <v>48</v>
      </c>
      <c r="R53" s="27">
        <v>65</v>
      </c>
      <c r="S53" s="27" t="s">
        <v>33</v>
      </c>
      <c r="T53" s="44">
        <v>161</v>
      </c>
      <c r="U53" s="62"/>
      <c r="V53" s="66"/>
      <c r="W53" s="66"/>
      <c r="X53" s="176"/>
    </row>
    <row r="54" ht="20.25" customHeight="1" spans="1:24">
      <c r="A54" s="25" t="s">
        <v>29</v>
      </c>
      <c r="B54" s="27" t="s">
        <v>206</v>
      </c>
      <c r="C54" s="44">
        <v>2023</v>
      </c>
      <c r="D54" s="43" t="s">
        <v>226</v>
      </c>
      <c r="E54" s="44" t="s">
        <v>295</v>
      </c>
      <c r="F54" s="34" t="s">
        <v>296</v>
      </c>
      <c r="G54" s="167">
        <v>89.3974358974359</v>
      </c>
      <c r="H54" s="168">
        <v>6.6</v>
      </c>
      <c r="I54" s="170">
        <f t="shared" si="2"/>
        <v>95.9974358974359</v>
      </c>
      <c r="J54" s="50">
        <v>84.3505154639175</v>
      </c>
      <c r="K54" s="168">
        <v>1.075</v>
      </c>
      <c r="L54" s="172">
        <f t="shared" si="3"/>
        <v>85.4255154639175</v>
      </c>
      <c r="M54" s="50">
        <v>84.7</v>
      </c>
      <c r="N54" s="168">
        <v>1</v>
      </c>
      <c r="O54" s="172">
        <f t="shared" si="0"/>
        <v>85.7</v>
      </c>
      <c r="P54" s="50">
        <f t="shared" si="1"/>
        <v>87.0387519825535</v>
      </c>
      <c r="Q54" s="27">
        <v>49</v>
      </c>
      <c r="R54" s="27">
        <v>39</v>
      </c>
      <c r="S54" s="27" t="s">
        <v>33</v>
      </c>
      <c r="T54" s="44">
        <v>161</v>
      </c>
      <c r="U54" s="65" t="s">
        <v>52</v>
      </c>
      <c r="V54" s="66"/>
      <c r="W54" s="66"/>
      <c r="X54" s="176"/>
    </row>
    <row r="55" ht="20.25" customHeight="1" spans="1:24">
      <c r="A55" s="25" t="s">
        <v>29</v>
      </c>
      <c r="B55" s="27" t="s">
        <v>206</v>
      </c>
      <c r="C55" s="44">
        <v>2023</v>
      </c>
      <c r="D55" s="43" t="s">
        <v>211</v>
      </c>
      <c r="E55" s="44" t="s">
        <v>297</v>
      </c>
      <c r="F55" s="34" t="s">
        <v>298</v>
      </c>
      <c r="G55" s="167">
        <v>88.3157894736842</v>
      </c>
      <c r="H55" s="168">
        <v>1.8</v>
      </c>
      <c r="I55" s="170">
        <f t="shared" si="2"/>
        <v>90.1157894736842</v>
      </c>
      <c r="J55" s="50">
        <v>84.7628865979381</v>
      </c>
      <c r="K55" s="168">
        <v>2.5</v>
      </c>
      <c r="L55" s="172">
        <f t="shared" si="3"/>
        <v>87.2628865979381</v>
      </c>
      <c r="M55" s="50">
        <v>80.55</v>
      </c>
      <c r="N55" s="168">
        <v>0</v>
      </c>
      <c r="O55" s="172">
        <f t="shared" si="0"/>
        <v>80.55</v>
      </c>
      <c r="P55" s="50">
        <f t="shared" si="1"/>
        <v>87.0195333695062</v>
      </c>
      <c r="Q55" s="27">
        <v>50</v>
      </c>
      <c r="R55" s="27">
        <v>34</v>
      </c>
      <c r="S55" s="27" t="s">
        <v>33</v>
      </c>
      <c r="T55" s="44">
        <v>161</v>
      </c>
      <c r="U55" s="65" t="s">
        <v>52</v>
      </c>
      <c r="V55" s="66"/>
      <c r="W55" s="44"/>
      <c r="X55" s="176"/>
    </row>
    <row r="56" ht="20.25" customHeight="1" spans="1:24">
      <c r="A56" s="41" t="s">
        <v>29</v>
      </c>
      <c r="B56" s="27" t="s">
        <v>206</v>
      </c>
      <c r="C56" s="44">
        <v>2023</v>
      </c>
      <c r="D56" s="43" t="s">
        <v>207</v>
      </c>
      <c r="E56" s="42">
        <v>2334110378</v>
      </c>
      <c r="F56" s="34" t="s">
        <v>299</v>
      </c>
      <c r="G56" s="167">
        <v>89.5</v>
      </c>
      <c r="H56" s="168">
        <v>0.95</v>
      </c>
      <c r="I56" s="170">
        <f t="shared" si="2"/>
        <v>90.45</v>
      </c>
      <c r="J56" s="50">
        <v>83.8969072164948</v>
      </c>
      <c r="K56" s="168">
        <v>3.025</v>
      </c>
      <c r="L56" s="172">
        <f t="shared" si="3"/>
        <v>86.9219072164948</v>
      </c>
      <c r="M56" s="50">
        <v>82</v>
      </c>
      <c r="N56" s="168">
        <v>0</v>
      </c>
      <c r="O56" s="172">
        <f t="shared" si="0"/>
        <v>82</v>
      </c>
      <c r="P56" s="50">
        <f t="shared" si="1"/>
        <v>86.9589304123711</v>
      </c>
      <c r="Q56" s="27">
        <v>51</v>
      </c>
      <c r="R56" s="27">
        <v>47</v>
      </c>
      <c r="S56" s="27" t="s">
        <v>33</v>
      </c>
      <c r="T56" s="44">
        <v>161</v>
      </c>
      <c r="U56" s="65" t="s">
        <v>52</v>
      </c>
      <c r="V56" s="66"/>
      <c r="W56" s="66"/>
      <c r="X56" s="176"/>
    </row>
    <row r="57" ht="20.25" customHeight="1" spans="1:24">
      <c r="A57" s="25" t="s">
        <v>29</v>
      </c>
      <c r="B57" s="27" t="s">
        <v>206</v>
      </c>
      <c r="C57" s="44">
        <v>2023</v>
      </c>
      <c r="D57" s="43" t="s">
        <v>207</v>
      </c>
      <c r="E57" s="42">
        <v>2334110388</v>
      </c>
      <c r="F57" s="34" t="s">
        <v>300</v>
      </c>
      <c r="G57" s="167">
        <v>89.5476190476191</v>
      </c>
      <c r="H57" s="168">
        <v>1.45</v>
      </c>
      <c r="I57" s="170">
        <f t="shared" si="2"/>
        <v>90.9976190476191</v>
      </c>
      <c r="J57" s="50">
        <v>85.5876288659794</v>
      </c>
      <c r="K57" s="168">
        <v>2.0375</v>
      </c>
      <c r="L57" s="172">
        <f t="shared" si="3"/>
        <v>87.6251288659794</v>
      </c>
      <c r="M57" s="50">
        <v>74.25</v>
      </c>
      <c r="N57" s="168">
        <v>0</v>
      </c>
      <c r="O57" s="172">
        <f t="shared" si="0"/>
        <v>74.25</v>
      </c>
      <c r="P57" s="50">
        <f t="shared" si="1"/>
        <v>86.7934895066274</v>
      </c>
      <c r="Q57" s="27">
        <v>52</v>
      </c>
      <c r="R57" s="27">
        <v>27</v>
      </c>
      <c r="S57" s="27" t="s">
        <v>33</v>
      </c>
      <c r="T57" s="44">
        <v>161</v>
      </c>
      <c r="U57" s="65" t="s">
        <v>52</v>
      </c>
      <c r="V57" s="66"/>
      <c r="W57" s="66"/>
      <c r="X57" s="176"/>
    </row>
    <row r="58" ht="20.25" customHeight="1" spans="1:24">
      <c r="A58" s="41" t="s">
        <v>29</v>
      </c>
      <c r="B58" s="27" t="s">
        <v>206</v>
      </c>
      <c r="C58" s="44">
        <v>2023</v>
      </c>
      <c r="D58" s="43" t="s">
        <v>207</v>
      </c>
      <c r="E58" s="42">
        <v>2334110389</v>
      </c>
      <c r="F58" s="34" t="s">
        <v>301</v>
      </c>
      <c r="G58" s="167">
        <v>89.6190476190476</v>
      </c>
      <c r="H58" s="168">
        <v>2.45</v>
      </c>
      <c r="I58" s="170">
        <f t="shared" si="2"/>
        <v>92.0690476190476</v>
      </c>
      <c r="J58" s="50">
        <v>83.9175257731959</v>
      </c>
      <c r="K58" s="168">
        <v>2</v>
      </c>
      <c r="L58" s="172">
        <f t="shared" si="3"/>
        <v>85.9175257731959</v>
      </c>
      <c r="M58" s="50">
        <v>84.475</v>
      </c>
      <c r="N58" s="168">
        <v>0</v>
      </c>
      <c r="O58" s="172">
        <f t="shared" si="0"/>
        <v>84.475</v>
      </c>
      <c r="P58" s="50">
        <f t="shared" si="1"/>
        <v>86.6960014727541</v>
      </c>
      <c r="Q58" s="27">
        <v>53</v>
      </c>
      <c r="R58" s="27">
        <v>46</v>
      </c>
      <c r="S58" s="72" t="s">
        <v>42</v>
      </c>
      <c r="T58" s="44">
        <v>161</v>
      </c>
      <c r="U58" s="65" t="s">
        <v>43</v>
      </c>
      <c r="V58" s="66"/>
      <c r="W58" s="66"/>
      <c r="X58" s="176"/>
    </row>
    <row r="59" ht="20.25" customHeight="1" spans="1:24">
      <c r="A59" s="25" t="s">
        <v>29</v>
      </c>
      <c r="B59" s="27" t="s">
        <v>206</v>
      </c>
      <c r="C59" s="44">
        <v>2023</v>
      </c>
      <c r="D59" s="43" t="s">
        <v>211</v>
      </c>
      <c r="E59" s="44" t="s">
        <v>302</v>
      </c>
      <c r="F59" s="34" t="s">
        <v>303</v>
      </c>
      <c r="G59" s="167">
        <v>87.8684210526316</v>
      </c>
      <c r="H59" s="168">
        <v>6</v>
      </c>
      <c r="I59" s="170">
        <f t="shared" si="2"/>
        <v>93.8684210526316</v>
      </c>
      <c r="J59" s="50">
        <v>82.8865979381443</v>
      </c>
      <c r="K59" s="168">
        <v>2.7</v>
      </c>
      <c r="L59" s="172">
        <f t="shared" si="3"/>
        <v>85.5865979381443</v>
      </c>
      <c r="M59" s="50">
        <v>83.825</v>
      </c>
      <c r="N59" s="168">
        <v>0</v>
      </c>
      <c r="O59" s="172">
        <f t="shared" si="0"/>
        <v>83.825</v>
      </c>
      <c r="P59" s="50">
        <f t="shared" si="1"/>
        <v>86.652711611503</v>
      </c>
      <c r="Q59" s="27">
        <v>54</v>
      </c>
      <c r="R59" s="27">
        <v>59</v>
      </c>
      <c r="S59" s="27" t="s">
        <v>33</v>
      </c>
      <c r="T59" s="44">
        <v>161</v>
      </c>
      <c r="U59" s="65" t="s">
        <v>52</v>
      </c>
      <c r="V59" s="66"/>
      <c r="W59" s="66"/>
      <c r="X59" s="176"/>
    </row>
    <row r="60" ht="20.25" customHeight="1" spans="1:24">
      <c r="A60" s="41" t="s">
        <v>29</v>
      </c>
      <c r="B60" s="27" t="s">
        <v>206</v>
      </c>
      <c r="C60" s="44">
        <v>2023</v>
      </c>
      <c r="D60" s="43" t="s">
        <v>211</v>
      </c>
      <c r="E60" s="44" t="s">
        <v>304</v>
      </c>
      <c r="F60" s="34" t="s">
        <v>305</v>
      </c>
      <c r="G60" s="167">
        <v>88.1315789473684</v>
      </c>
      <c r="H60" s="168">
        <v>1.325</v>
      </c>
      <c r="I60" s="170">
        <f t="shared" si="2"/>
        <v>89.4565789473684</v>
      </c>
      <c r="J60" s="50">
        <v>82.5154639175258</v>
      </c>
      <c r="K60" s="168">
        <v>4.015</v>
      </c>
      <c r="L60" s="172">
        <f t="shared" si="3"/>
        <v>86.5304639175258</v>
      </c>
      <c r="M60" s="50">
        <v>82.4</v>
      </c>
      <c r="N60" s="168">
        <v>0</v>
      </c>
      <c r="O60" s="172">
        <f t="shared" si="0"/>
        <v>82.4</v>
      </c>
      <c r="P60" s="50">
        <f t="shared" si="1"/>
        <v>86.5563347802496</v>
      </c>
      <c r="Q60" s="27">
        <v>55</v>
      </c>
      <c r="R60" s="27">
        <v>64</v>
      </c>
      <c r="S60" s="27" t="s">
        <v>33</v>
      </c>
      <c r="T60" s="44">
        <v>161</v>
      </c>
      <c r="U60" s="65" t="s">
        <v>52</v>
      </c>
      <c r="V60" s="66"/>
      <c r="W60" s="44"/>
      <c r="X60" s="176"/>
    </row>
    <row r="61" ht="20.25" customHeight="1" spans="1:24">
      <c r="A61" s="25" t="s">
        <v>29</v>
      </c>
      <c r="B61" s="27" t="s">
        <v>206</v>
      </c>
      <c r="C61" s="44">
        <v>2023</v>
      </c>
      <c r="D61" s="43" t="s">
        <v>207</v>
      </c>
      <c r="E61" s="42">
        <v>2334110132</v>
      </c>
      <c r="F61" s="34" t="s">
        <v>306</v>
      </c>
      <c r="G61" s="167">
        <v>89.5</v>
      </c>
      <c r="H61" s="168">
        <v>0.75</v>
      </c>
      <c r="I61" s="170">
        <f t="shared" si="2"/>
        <v>90.25</v>
      </c>
      <c r="J61" s="50">
        <v>84</v>
      </c>
      <c r="K61" s="168">
        <v>3</v>
      </c>
      <c r="L61" s="172">
        <f t="shared" si="3"/>
        <v>87</v>
      </c>
      <c r="M61" s="50">
        <v>77.45</v>
      </c>
      <c r="N61" s="168">
        <v>0</v>
      </c>
      <c r="O61" s="172">
        <f t="shared" si="0"/>
        <v>77.45</v>
      </c>
      <c r="P61" s="50">
        <f t="shared" si="1"/>
        <v>86.5325</v>
      </c>
      <c r="Q61" s="27">
        <v>56</v>
      </c>
      <c r="R61" s="27">
        <v>45</v>
      </c>
      <c r="S61" s="27" t="s">
        <v>33</v>
      </c>
      <c r="T61" s="44">
        <v>161</v>
      </c>
      <c r="U61" s="65" t="s">
        <v>52</v>
      </c>
      <c r="V61" s="66"/>
      <c r="W61" s="66"/>
      <c r="X61" s="176"/>
    </row>
    <row r="62" ht="20.25" customHeight="1" spans="1:24">
      <c r="A62" s="25" t="s">
        <v>29</v>
      </c>
      <c r="B62" s="27" t="s">
        <v>206</v>
      </c>
      <c r="C62" s="44">
        <v>2023</v>
      </c>
      <c r="D62" s="43" t="s">
        <v>226</v>
      </c>
      <c r="E62" s="44" t="s">
        <v>307</v>
      </c>
      <c r="F62" s="34" t="s">
        <v>308</v>
      </c>
      <c r="G62" s="167">
        <v>88.2435897435897</v>
      </c>
      <c r="H62" s="168">
        <v>1.3</v>
      </c>
      <c r="I62" s="170">
        <f t="shared" si="2"/>
        <v>89.5435897435897</v>
      </c>
      <c r="J62" s="50">
        <v>85.7319587628866</v>
      </c>
      <c r="K62" s="168">
        <v>1.025</v>
      </c>
      <c r="L62" s="172">
        <f t="shared" si="3"/>
        <v>86.7569587628866</v>
      </c>
      <c r="M62" s="50">
        <v>77.55</v>
      </c>
      <c r="N62" s="168">
        <v>0</v>
      </c>
      <c r="O62" s="172">
        <f t="shared" si="0"/>
        <v>77.55</v>
      </c>
      <c r="P62" s="50">
        <f t="shared" si="1"/>
        <v>86.2542575337034</v>
      </c>
      <c r="Q62" s="27">
        <v>57</v>
      </c>
      <c r="R62" s="27">
        <v>26</v>
      </c>
      <c r="S62" s="27" t="s">
        <v>33</v>
      </c>
      <c r="T62" s="44">
        <v>161</v>
      </c>
      <c r="U62" s="65" t="s">
        <v>52</v>
      </c>
      <c r="V62" s="66"/>
      <c r="W62" s="66"/>
      <c r="X62" s="176"/>
    </row>
    <row r="63" ht="20.25" customHeight="1" spans="1:24">
      <c r="A63" s="41" t="s">
        <v>29</v>
      </c>
      <c r="B63" s="27" t="s">
        <v>206</v>
      </c>
      <c r="C63" s="44">
        <v>2023</v>
      </c>
      <c r="D63" s="43" t="s">
        <v>211</v>
      </c>
      <c r="E63" s="44" t="s">
        <v>309</v>
      </c>
      <c r="F63" s="34" t="s">
        <v>310</v>
      </c>
      <c r="G63" s="167">
        <v>88.1315789473684</v>
      </c>
      <c r="H63" s="168">
        <v>0.55</v>
      </c>
      <c r="I63" s="170">
        <f t="shared" si="2"/>
        <v>88.6815789473684</v>
      </c>
      <c r="J63" s="50">
        <v>85.2371134020619</v>
      </c>
      <c r="K63" s="168">
        <v>2.5</v>
      </c>
      <c r="L63" s="172">
        <f t="shared" si="3"/>
        <v>87.7371134020619</v>
      </c>
      <c r="M63" s="50">
        <v>69.05</v>
      </c>
      <c r="N63" s="168">
        <v>0</v>
      </c>
      <c r="O63" s="172">
        <f t="shared" si="0"/>
        <v>69.05</v>
      </c>
      <c r="P63" s="50">
        <f t="shared" si="1"/>
        <v>86.0100718936517</v>
      </c>
      <c r="Q63" s="27">
        <v>58</v>
      </c>
      <c r="R63" s="27">
        <v>29</v>
      </c>
      <c r="S63" s="27" t="s">
        <v>33</v>
      </c>
      <c r="T63" s="44">
        <v>161</v>
      </c>
      <c r="U63" s="65" t="s">
        <v>52</v>
      </c>
      <c r="V63" s="66"/>
      <c r="W63" s="44"/>
      <c r="X63" s="176"/>
    </row>
    <row r="64" ht="20.25" customHeight="1" spans="1:24">
      <c r="A64" s="25" t="s">
        <v>29</v>
      </c>
      <c r="B64" s="27" t="s">
        <v>206</v>
      </c>
      <c r="C64" s="44">
        <v>2023</v>
      </c>
      <c r="D64" s="43" t="s">
        <v>226</v>
      </c>
      <c r="E64" s="44" t="s">
        <v>311</v>
      </c>
      <c r="F64" s="34" t="s">
        <v>312</v>
      </c>
      <c r="G64" s="167">
        <v>89.2692307692308</v>
      </c>
      <c r="H64" s="168">
        <v>3.5</v>
      </c>
      <c r="I64" s="170">
        <f t="shared" si="2"/>
        <v>92.7692307692308</v>
      </c>
      <c r="J64" s="50">
        <v>82.8865979381443</v>
      </c>
      <c r="K64" s="168">
        <v>4.5025</v>
      </c>
      <c r="L64" s="172">
        <f t="shared" si="3"/>
        <v>87.3890979381443</v>
      </c>
      <c r="M64" s="50">
        <v>65.4</v>
      </c>
      <c r="N64" s="168">
        <v>0</v>
      </c>
      <c r="O64" s="172">
        <f t="shared" si="0"/>
        <v>65.4</v>
      </c>
      <c r="P64" s="50">
        <f t="shared" si="1"/>
        <v>85.9972080689929</v>
      </c>
      <c r="Q64" s="27">
        <v>59</v>
      </c>
      <c r="R64" s="27">
        <v>59</v>
      </c>
      <c r="S64" s="72" t="s">
        <v>42</v>
      </c>
      <c r="T64" s="44">
        <v>161</v>
      </c>
      <c r="U64" s="65" t="s">
        <v>313</v>
      </c>
      <c r="V64" s="66"/>
      <c r="W64" s="66"/>
      <c r="X64" s="176"/>
    </row>
    <row r="65" ht="20.25" customHeight="1" spans="1:24">
      <c r="A65" s="41" t="s">
        <v>29</v>
      </c>
      <c r="B65" s="27" t="s">
        <v>206</v>
      </c>
      <c r="C65" s="44">
        <v>2023</v>
      </c>
      <c r="D65" s="43" t="s">
        <v>226</v>
      </c>
      <c r="E65" s="44" t="s">
        <v>314</v>
      </c>
      <c r="F65" s="34" t="s">
        <v>315</v>
      </c>
      <c r="G65" s="167">
        <v>89.4230769230769</v>
      </c>
      <c r="H65" s="168">
        <v>1.875</v>
      </c>
      <c r="I65" s="170">
        <f t="shared" si="2"/>
        <v>91.2980769230769</v>
      </c>
      <c r="J65" s="50">
        <v>82.5360824742268</v>
      </c>
      <c r="K65" s="168">
        <v>3</v>
      </c>
      <c r="L65" s="172">
        <f t="shared" si="3"/>
        <v>85.5360824742268</v>
      </c>
      <c r="M65" s="50">
        <v>80.175</v>
      </c>
      <c r="N65" s="168">
        <v>0</v>
      </c>
      <c r="O65" s="172">
        <f t="shared" si="0"/>
        <v>80.175</v>
      </c>
      <c r="P65" s="50">
        <f t="shared" si="1"/>
        <v>85.8642733941316</v>
      </c>
      <c r="Q65" s="27">
        <v>60</v>
      </c>
      <c r="R65" s="27">
        <v>63</v>
      </c>
      <c r="S65" s="27" t="s">
        <v>33</v>
      </c>
      <c r="T65" s="44">
        <v>161</v>
      </c>
      <c r="U65" s="65" t="s">
        <v>52</v>
      </c>
      <c r="V65" s="66"/>
      <c r="W65" s="66"/>
      <c r="X65" s="176"/>
    </row>
    <row r="66" ht="20.25" customHeight="1" spans="1:24">
      <c r="A66" s="41" t="s">
        <v>29</v>
      </c>
      <c r="B66" s="27" t="s">
        <v>206</v>
      </c>
      <c r="C66" s="44">
        <v>2023</v>
      </c>
      <c r="D66" s="43" t="s">
        <v>226</v>
      </c>
      <c r="E66" s="44" t="s">
        <v>316</v>
      </c>
      <c r="F66" s="34" t="s">
        <v>317</v>
      </c>
      <c r="G66" s="167">
        <v>88.9358974358974</v>
      </c>
      <c r="H66" s="168">
        <v>6.725</v>
      </c>
      <c r="I66" s="170">
        <f t="shared" si="2"/>
        <v>95.6608974358974</v>
      </c>
      <c r="J66" s="50">
        <v>81.6082474226804</v>
      </c>
      <c r="K66" s="168">
        <v>2.7</v>
      </c>
      <c r="L66" s="172">
        <f t="shared" si="3"/>
        <v>84.3082474226804</v>
      </c>
      <c r="M66" s="50">
        <v>82.7</v>
      </c>
      <c r="N66" s="168">
        <v>0</v>
      </c>
      <c r="O66" s="172">
        <f t="shared" si="0"/>
        <v>82.7</v>
      </c>
      <c r="P66" s="50">
        <f t="shared" si="1"/>
        <v>85.8503201823949</v>
      </c>
      <c r="Q66" s="27">
        <v>61</v>
      </c>
      <c r="R66" s="27">
        <v>72</v>
      </c>
      <c r="S66" s="27" t="s">
        <v>33</v>
      </c>
      <c r="T66" s="44">
        <v>161</v>
      </c>
      <c r="U66" s="65" t="s">
        <v>52</v>
      </c>
      <c r="V66" s="66"/>
      <c r="W66" s="66"/>
      <c r="X66" s="176"/>
    </row>
    <row r="67" ht="20.25" customHeight="1" spans="1:24">
      <c r="A67" s="41" t="s">
        <v>29</v>
      </c>
      <c r="B67" s="27" t="s">
        <v>206</v>
      </c>
      <c r="C67" s="44">
        <v>2023</v>
      </c>
      <c r="D67" s="43" t="s">
        <v>207</v>
      </c>
      <c r="E67" s="42">
        <v>2334110375</v>
      </c>
      <c r="F67" s="34" t="s">
        <v>318</v>
      </c>
      <c r="G67" s="167">
        <v>89.6190476190476</v>
      </c>
      <c r="H67" s="168">
        <v>4.35</v>
      </c>
      <c r="I67" s="170">
        <f t="shared" si="2"/>
        <v>93.9690476190476</v>
      </c>
      <c r="J67" s="50">
        <v>79.4226804123711</v>
      </c>
      <c r="K67" s="168">
        <v>5.575</v>
      </c>
      <c r="L67" s="172">
        <f t="shared" si="3"/>
        <v>84.9976804123711</v>
      </c>
      <c r="M67" s="50">
        <v>78.95</v>
      </c>
      <c r="N67" s="168">
        <v>0</v>
      </c>
      <c r="O67" s="172">
        <f t="shared" si="0"/>
        <v>78.95</v>
      </c>
      <c r="P67" s="50">
        <f t="shared" si="1"/>
        <v>85.7386174521355</v>
      </c>
      <c r="Q67" s="27">
        <v>62</v>
      </c>
      <c r="R67" s="27">
        <v>98</v>
      </c>
      <c r="S67" s="27" t="s">
        <v>33</v>
      </c>
      <c r="T67" s="44">
        <v>161</v>
      </c>
      <c r="U67" s="65" t="s">
        <v>52</v>
      </c>
      <c r="V67" s="66"/>
      <c r="W67" s="66"/>
      <c r="X67" s="176"/>
    </row>
    <row r="68" ht="20.25" customHeight="1" spans="1:24">
      <c r="A68" s="41" t="s">
        <v>29</v>
      </c>
      <c r="B68" s="27" t="s">
        <v>206</v>
      </c>
      <c r="C68" s="44">
        <v>2023</v>
      </c>
      <c r="D68" s="43" t="s">
        <v>207</v>
      </c>
      <c r="E68" s="42">
        <v>2334110371</v>
      </c>
      <c r="F68" s="34" t="s">
        <v>319</v>
      </c>
      <c r="G68" s="167">
        <v>89.6666666666667</v>
      </c>
      <c r="H68" s="168">
        <v>0.75</v>
      </c>
      <c r="I68" s="170">
        <f t="shared" si="2"/>
        <v>90.4166666666667</v>
      </c>
      <c r="J68" s="50">
        <v>82.1237113402062</v>
      </c>
      <c r="K68" s="168">
        <v>2.5</v>
      </c>
      <c r="L68" s="172">
        <f t="shared" si="3"/>
        <v>84.6237113402062</v>
      </c>
      <c r="M68" s="50">
        <v>86.2</v>
      </c>
      <c r="N68" s="168">
        <v>0</v>
      </c>
      <c r="O68" s="172">
        <f t="shared" si="0"/>
        <v>86.2</v>
      </c>
      <c r="P68" s="50">
        <f t="shared" si="1"/>
        <v>85.6502835051547</v>
      </c>
      <c r="Q68" s="27">
        <v>63</v>
      </c>
      <c r="R68" s="27">
        <v>66</v>
      </c>
      <c r="S68" s="27" t="s">
        <v>33</v>
      </c>
      <c r="T68" s="44">
        <v>161</v>
      </c>
      <c r="U68" s="65" t="s">
        <v>52</v>
      </c>
      <c r="V68" s="66"/>
      <c r="W68" s="66"/>
      <c r="X68" s="176"/>
    </row>
    <row r="69" ht="20.25" customHeight="1" spans="1:24">
      <c r="A69" s="25" t="s">
        <v>29</v>
      </c>
      <c r="B69" s="27" t="s">
        <v>206</v>
      </c>
      <c r="C69" s="44">
        <v>2023</v>
      </c>
      <c r="D69" s="43" t="s">
        <v>211</v>
      </c>
      <c r="E69" s="44" t="s">
        <v>320</v>
      </c>
      <c r="F69" s="34" t="s">
        <v>321</v>
      </c>
      <c r="G69" s="167">
        <v>87.7894736842105</v>
      </c>
      <c r="H69" s="168">
        <v>0.1</v>
      </c>
      <c r="I69" s="170">
        <f t="shared" si="2"/>
        <v>87.8894736842105</v>
      </c>
      <c r="J69" s="50">
        <v>84.2268041237113</v>
      </c>
      <c r="K69" s="168">
        <v>1</v>
      </c>
      <c r="L69" s="172">
        <f t="shared" si="3"/>
        <v>85.2268041237113</v>
      </c>
      <c r="M69" s="50">
        <v>85.35</v>
      </c>
      <c r="N69" s="168">
        <v>0</v>
      </c>
      <c r="O69" s="172">
        <f t="shared" si="0"/>
        <v>85.35</v>
      </c>
      <c r="P69" s="50">
        <f t="shared" si="1"/>
        <v>85.638524145415</v>
      </c>
      <c r="Q69" s="27">
        <v>64</v>
      </c>
      <c r="R69" s="27">
        <v>40</v>
      </c>
      <c r="S69" s="27" t="s">
        <v>33</v>
      </c>
      <c r="T69" s="44">
        <v>161</v>
      </c>
      <c r="U69" s="65" t="s">
        <v>52</v>
      </c>
      <c r="V69" s="66"/>
      <c r="W69" s="66"/>
      <c r="X69" s="176"/>
    </row>
    <row r="70" ht="20.25" customHeight="1" spans="1:24">
      <c r="A70" s="41" t="s">
        <v>29</v>
      </c>
      <c r="B70" s="44" t="s">
        <v>206</v>
      </c>
      <c r="C70" s="44">
        <v>2023</v>
      </c>
      <c r="D70" s="43" t="s">
        <v>207</v>
      </c>
      <c r="E70" s="42">
        <v>2321110246</v>
      </c>
      <c r="F70" s="34" t="s">
        <v>322</v>
      </c>
      <c r="G70" s="167">
        <v>89.5</v>
      </c>
      <c r="H70" s="168">
        <v>6</v>
      </c>
      <c r="I70" s="170">
        <f t="shared" si="2"/>
        <v>95.5</v>
      </c>
      <c r="J70" s="53">
        <v>81.2164948453608</v>
      </c>
      <c r="K70" s="168">
        <v>2.7</v>
      </c>
      <c r="L70" s="170">
        <f t="shared" si="3"/>
        <v>83.9164948453608</v>
      </c>
      <c r="M70" s="53">
        <v>82.85</v>
      </c>
      <c r="N70" s="168">
        <v>0</v>
      </c>
      <c r="O70" s="170">
        <f t="shared" ref="O70:O133" si="4">M70+N70</f>
        <v>82.85</v>
      </c>
      <c r="P70" s="53">
        <f t="shared" ref="P70:P133" si="5">(I70*0.15)+(L70*0.75)+(O70*0.1)</f>
        <v>85.5473711340206</v>
      </c>
      <c r="Q70" s="44">
        <v>65</v>
      </c>
      <c r="R70" s="44">
        <v>80</v>
      </c>
      <c r="S70" s="44" t="s">
        <v>33</v>
      </c>
      <c r="T70" s="44">
        <v>161</v>
      </c>
      <c r="U70" s="65" t="s">
        <v>52</v>
      </c>
      <c r="V70" s="66"/>
      <c r="W70" s="66"/>
      <c r="X70" s="176"/>
    </row>
    <row r="71" ht="20.25" customHeight="1" spans="1:24">
      <c r="A71" s="41" t="s">
        <v>29</v>
      </c>
      <c r="B71" s="44" t="s">
        <v>206</v>
      </c>
      <c r="C71" s="44">
        <v>2023</v>
      </c>
      <c r="D71" s="43" t="s">
        <v>214</v>
      </c>
      <c r="E71" s="44" t="s">
        <v>323</v>
      </c>
      <c r="F71" s="34" t="s">
        <v>324</v>
      </c>
      <c r="G71" s="167">
        <v>87.719512195122</v>
      </c>
      <c r="H71" s="168">
        <v>-2.5</v>
      </c>
      <c r="I71" s="170">
        <f t="shared" si="2"/>
        <v>85.219512195122</v>
      </c>
      <c r="J71" s="53">
        <v>83.1134020618557</v>
      </c>
      <c r="K71" s="168">
        <v>3</v>
      </c>
      <c r="L71" s="170">
        <f t="shared" si="3"/>
        <v>86.1134020618557</v>
      </c>
      <c r="M71" s="53">
        <v>81.75</v>
      </c>
      <c r="N71" s="168">
        <v>0</v>
      </c>
      <c r="O71" s="170">
        <f t="shared" si="4"/>
        <v>81.75</v>
      </c>
      <c r="P71" s="53">
        <f t="shared" si="5"/>
        <v>85.5429783756601</v>
      </c>
      <c r="Q71" s="44">
        <v>66</v>
      </c>
      <c r="R71" s="44">
        <v>53</v>
      </c>
      <c r="S71" s="44" t="s">
        <v>33</v>
      </c>
      <c r="T71" s="44">
        <v>161</v>
      </c>
      <c r="U71" s="65" t="s">
        <v>52</v>
      </c>
      <c r="V71" s="66"/>
      <c r="W71" s="66"/>
      <c r="X71" s="176"/>
    </row>
    <row r="72" ht="20.25" customHeight="1" spans="1:24">
      <c r="A72" s="41" t="s">
        <v>29</v>
      </c>
      <c r="B72" s="44" t="s">
        <v>206</v>
      </c>
      <c r="C72" s="44">
        <v>2023</v>
      </c>
      <c r="D72" s="43" t="s">
        <v>211</v>
      </c>
      <c r="E72" s="44" t="s">
        <v>325</v>
      </c>
      <c r="F72" s="34" t="s">
        <v>326</v>
      </c>
      <c r="G72" s="167">
        <v>87.7894736842105</v>
      </c>
      <c r="H72" s="168">
        <v>0.1</v>
      </c>
      <c r="I72" s="170">
        <f t="shared" si="2"/>
        <v>87.8894736842105</v>
      </c>
      <c r="J72" s="53">
        <v>82.9484536082474</v>
      </c>
      <c r="K72" s="168">
        <v>2.5</v>
      </c>
      <c r="L72" s="170">
        <f t="shared" si="3"/>
        <v>85.4484536082474</v>
      </c>
      <c r="M72" s="53">
        <v>82.6</v>
      </c>
      <c r="N72" s="168">
        <v>0</v>
      </c>
      <c r="O72" s="170">
        <f t="shared" si="4"/>
        <v>82.6</v>
      </c>
      <c r="P72" s="53">
        <f t="shared" si="5"/>
        <v>85.5297612588171</v>
      </c>
      <c r="Q72" s="44">
        <v>67</v>
      </c>
      <c r="R72" s="44">
        <v>57</v>
      </c>
      <c r="S72" s="44" t="s">
        <v>33</v>
      </c>
      <c r="T72" s="44">
        <v>161</v>
      </c>
      <c r="U72" s="65" t="s">
        <v>52</v>
      </c>
      <c r="V72" s="66"/>
      <c r="W72" s="66"/>
      <c r="X72" s="176"/>
    </row>
    <row r="73" ht="20.25" customHeight="1" spans="1:24">
      <c r="A73" s="41" t="s">
        <v>29</v>
      </c>
      <c r="B73" s="44" t="s">
        <v>206</v>
      </c>
      <c r="C73" s="44">
        <v>2023</v>
      </c>
      <c r="D73" s="43" t="s">
        <v>226</v>
      </c>
      <c r="E73" s="44" t="s">
        <v>327</v>
      </c>
      <c r="F73" s="34" t="s">
        <v>328</v>
      </c>
      <c r="G73" s="167">
        <v>88.5</v>
      </c>
      <c r="H73" s="168">
        <v>0.2</v>
      </c>
      <c r="I73" s="170">
        <f t="shared" si="2"/>
        <v>88.7</v>
      </c>
      <c r="J73" s="53">
        <v>77.8556701030928</v>
      </c>
      <c r="K73" s="168">
        <v>5.99</v>
      </c>
      <c r="L73" s="170">
        <f t="shared" si="3"/>
        <v>83.8456701030928</v>
      </c>
      <c r="M73" s="53">
        <v>92.5</v>
      </c>
      <c r="N73" s="168">
        <v>0</v>
      </c>
      <c r="O73" s="170">
        <f t="shared" si="4"/>
        <v>92.5</v>
      </c>
      <c r="P73" s="53">
        <f t="shared" si="5"/>
        <v>85.4392525773196</v>
      </c>
      <c r="Q73" s="44">
        <v>68</v>
      </c>
      <c r="R73" s="44">
        <v>115</v>
      </c>
      <c r="S73" s="44" t="s">
        <v>33</v>
      </c>
      <c r="T73" s="44">
        <v>161</v>
      </c>
      <c r="U73" s="66"/>
      <c r="V73" s="66"/>
      <c r="W73" s="66"/>
      <c r="X73" s="176"/>
    </row>
    <row r="74" ht="20.25" customHeight="1" spans="1:24">
      <c r="A74" s="41" t="s">
        <v>29</v>
      </c>
      <c r="B74" s="44" t="s">
        <v>206</v>
      </c>
      <c r="C74" s="44">
        <v>2023</v>
      </c>
      <c r="D74" s="43" t="s">
        <v>207</v>
      </c>
      <c r="E74" s="42">
        <v>2334110381</v>
      </c>
      <c r="F74" s="34" t="s">
        <v>329</v>
      </c>
      <c r="G74" s="167">
        <v>89.5</v>
      </c>
      <c r="H74" s="168">
        <v>1.25</v>
      </c>
      <c r="I74" s="170">
        <f t="shared" ref="I74:I137" si="6">G74+H74</f>
        <v>90.75</v>
      </c>
      <c r="J74" s="53">
        <v>82.9690721649485</v>
      </c>
      <c r="K74" s="168">
        <v>2.5</v>
      </c>
      <c r="L74" s="170">
        <f t="shared" si="3"/>
        <v>85.4690721649485</v>
      </c>
      <c r="M74" s="53">
        <v>72.925</v>
      </c>
      <c r="N74" s="168">
        <v>0</v>
      </c>
      <c r="O74" s="170">
        <f t="shared" si="4"/>
        <v>72.925</v>
      </c>
      <c r="P74" s="53">
        <f t="shared" si="5"/>
        <v>85.0068041237114</v>
      </c>
      <c r="Q74" s="44">
        <v>69</v>
      </c>
      <c r="R74" s="44">
        <v>56</v>
      </c>
      <c r="S74" s="44" t="s">
        <v>33</v>
      </c>
      <c r="T74" s="44">
        <v>161</v>
      </c>
      <c r="U74" s="66"/>
      <c r="V74" s="66"/>
      <c r="W74" s="66"/>
      <c r="X74" s="176"/>
    </row>
    <row r="75" ht="20.25" customHeight="1" spans="1:24">
      <c r="A75" s="41" t="s">
        <v>29</v>
      </c>
      <c r="B75" s="44" t="s">
        <v>206</v>
      </c>
      <c r="C75" s="44">
        <v>2023</v>
      </c>
      <c r="D75" s="43" t="s">
        <v>214</v>
      </c>
      <c r="E75" s="44" t="s">
        <v>330</v>
      </c>
      <c r="F75" s="34" t="s">
        <v>331</v>
      </c>
      <c r="G75" s="167">
        <v>88.2073170731707</v>
      </c>
      <c r="H75" s="168">
        <v>0.5</v>
      </c>
      <c r="I75" s="170">
        <f t="shared" si="6"/>
        <v>88.7073170731707</v>
      </c>
      <c r="J75" s="53">
        <v>83.0927835051546</v>
      </c>
      <c r="K75" s="168">
        <v>2.5</v>
      </c>
      <c r="L75" s="170">
        <f t="shared" ref="L75:L138" si="7">J75+K75</f>
        <v>85.5927835051546</v>
      </c>
      <c r="M75" s="53">
        <v>73.925</v>
      </c>
      <c r="N75" s="168">
        <v>0</v>
      </c>
      <c r="O75" s="170">
        <f t="shared" si="4"/>
        <v>73.925</v>
      </c>
      <c r="P75" s="53">
        <f t="shared" si="5"/>
        <v>84.8931851898415</v>
      </c>
      <c r="Q75" s="44">
        <v>70</v>
      </c>
      <c r="R75" s="44">
        <v>54</v>
      </c>
      <c r="S75" s="71" t="s">
        <v>42</v>
      </c>
      <c r="T75" s="44">
        <v>161</v>
      </c>
      <c r="U75" s="44"/>
      <c r="V75" s="66"/>
      <c r="W75" s="66"/>
      <c r="X75" s="176"/>
    </row>
    <row r="76" ht="20.25" customHeight="1" spans="1:24">
      <c r="A76" s="41" t="s">
        <v>29</v>
      </c>
      <c r="B76" s="44" t="s">
        <v>206</v>
      </c>
      <c r="C76" s="44">
        <v>2023</v>
      </c>
      <c r="D76" s="43" t="s">
        <v>211</v>
      </c>
      <c r="E76" s="44" t="s">
        <v>332</v>
      </c>
      <c r="F76" s="34" t="s">
        <v>333</v>
      </c>
      <c r="G76" s="167">
        <v>88.3157894736842</v>
      </c>
      <c r="H76" s="168">
        <v>3.6</v>
      </c>
      <c r="I76" s="170">
        <f t="shared" si="6"/>
        <v>91.9157894736842</v>
      </c>
      <c r="J76" s="53">
        <v>81.62</v>
      </c>
      <c r="K76" s="168">
        <v>3.65</v>
      </c>
      <c r="L76" s="170">
        <f t="shared" si="7"/>
        <v>85.27</v>
      </c>
      <c r="M76" s="53">
        <v>71.3</v>
      </c>
      <c r="N76" s="168">
        <v>0</v>
      </c>
      <c r="O76" s="170">
        <f t="shared" si="4"/>
        <v>71.3</v>
      </c>
      <c r="P76" s="53">
        <f t="shared" si="5"/>
        <v>84.8698684210526</v>
      </c>
      <c r="Q76" s="44">
        <v>71</v>
      </c>
      <c r="R76" s="44">
        <v>71</v>
      </c>
      <c r="S76" s="44" t="s">
        <v>33</v>
      </c>
      <c r="T76" s="44">
        <v>161</v>
      </c>
      <c r="U76" s="44"/>
      <c r="V76" s="66"/>
      <c r="W76" s="44"/>
      <c r="X76" s="176"/>
    </row>
    <row r="77" ht="20.25" customHeight="1" spans="1:24">
      <c r="A77" s="41" t="s">
        <v>29</v>
      </c>
      <c r="B77" s="44" t="s">
        <v>206</v>
      </c>
      <c r="C77" s="44">
        <v>2023</v>
      </c>
      <c r="D77" s="43" t="s">
        <v>214</v>
      </c>
      <c r="E77" s="44" t="s">
        <v>334</v>
      </c>
      <c r="F77" s="34" t="s">
        <v>335</v>
      </c>
      <c r="G77" s="167">
        <v>87.7682926829268</v>
      </c>
      <c r="H77" s="168">
        <v>0.4</v>
      </c>
      <c r="I77" s="170">
        <f t="shared" si="6"/>
        <v>88.1682926829268</v>
      </c>
      <c r="J77" s="53">
        <v>83.4432989690722</v>
      </c>
      <c r="K77" s="168">
        <v>1.5</v>
      </c>
      <c r="L77" s="170">
        <f t="shared" si="7"/>
        <v>84.9432989690722</v>
      </c>
      <c r="M77" s="53">
        <v>77.15</v>
      </c>
      <c r="N77" s="168">
        <v>0</v>
      </c>
      <c r="O77" s="170">
        <f t="shared" si="4"/>
        <v>77.15</v>
      </c>
      <c r="P77" s="53">
        <f t="shared" si="5"/>
        <v>84.6477181292432</v>
      </c>
      <c r="Q77" s="44">
        <v>72</v>
      </c>
      <c r="R77" s="44">
        <v>50</v>
      </c>
      <c r="S77" s="44" t="s">
        <v>33</v>
      </c>
      <c r="T77" s="44">
        <v>161</v>
      </c>
      <c r="U77" s="44"/>
      <c r="V77" s="66"/>
      <c r="W77" s="66"/>
      <c r="X77" s="176"/>
    </row>
    <row r="78" ht="20.25" customHeight="1" spans="1:24">
      <c r="A78" s="41" t="s">
        <v>29</v>
      </c>
      <c r="B78" s="44" t="s">
        <v>206</v>
      </c>
      <c r="C78" s="44">
        <v>2023</v>
      </c>
      <c r="D78" s="43" t="s">
        <v>211</v>
      </c>
      <c r="E78" s="44" t="s">
        <v>336</v>
      </c>
      <c r="F78" s="34" t="s">
        <v>337</v>
      </c>
      <c r="G78" s="167">
        <v>88.6052631578947</v>
      </c>
      <c r="H78" s="168">
        <v>3.95</v>
      </c>
      <c r="I78" s="170">
        <f t="shared" si="6"/>
        <v>92.5552631578947</v>
      </c>
      <c r="J78" s="53">
        <v>81.2783505154639</v>
      </c>
      <c r="K78" s="168">
        <v>2.5</v>
      </c>
      <c r="L78" s="170">
        <f t="shared" si="7"/>
        <v>83.7783505154639</v>
      </c>
      <c r="M78" s="53">
        <v>78.25</v>
      </c>
      <c r="N78" s="168">
        <v>0</v>
      </c>
      <c r="O78" s="170">
        <f t="shared" si="4"/>
        <v>78.25</v>
      </c>
      <c r="P78" s="53">
        <f t="shared" si="5"/>
        <v>84.5420523602821</v>
      </c>
      <c r="Q78" s="44">
        <v>73</v>
      </c>
      <c r="R78" s="44">
        <v>79</v>
      </c>
      <c r="S78" s="44" t="s">
        <v>33</v>
      </c>
      <c r="T78" s="44">
        <v>161</v>
      </c>
      <c r="U78" s="44"/>
      <c r="V78" s="66"/>
      <c r="W78" s="44"/>
      <c r="X78" s="176"/>
    </row>
    <row r="79" ht="20.25" customHeight="1" spans="1:24">
      <c r="A79" s="41" t="s">
        <v>29</v>
      </c>
      <c r="B79" s="27" t="s">
        <v>206</v>
      </c>
      <c r="C79" s="44">
        <v>2023</v>
      </c>
      <c r="D79" s="43" t="s">
        <v>214</v>
      </c>
      <c r="E79" s="44" t="s">
        <v>338</v>
      </c>
      <c r="F79" s="34" t="s">
        <v>339</v>
      </c>
      <c r="G79" s="167">
        <v>88.3780487804878</v>
      </c>
      <c r="H79" s="168">
        <v>2.175</v>
      </c>
      <c r="I79" s="170">
        <f t="shared" si="6"/>
        <v>90.5530487804878</v>
      </c>
      <c r="J79" s="50">
        <v>81.5876288659794</v>
      </c>
      <c r="K79" s="168">
        <v>2</v>
      </c>
      <c r="L79" s="172">
        <f t="shared" si="7"/>
        <v>83.5876288659794</v>
      </c>
      <c r="M79" s="50">
        <v>82.4</v>
      </c>
      <c r="N79" s="168">
        <v>0</v>
      </c>
      <c r="O79" s="172">
        <f t="shared" si="4"/>
        <v>82.4</v>
      </c>
      <c r="P79" s="50">
        <f t="shared" si="5"/>
        <v>84.5136789665577</v>
      </c>
      <c r="Q79" s="27">
        <v>74</v>
      </c>
      <c r="R79" s="27">
        <v>73</v>
      </c>
      <c r="S79" s="27" t="s">
        <v>33</v>
      </c>
      <c r="T79" s="44">
        <v>161</v>
      </c>
      <c r="U79" s="44"/>
      <c r="V79" s="66"/>
      <c r="W79" s="66"/>
      <c r="X79" s="176"/>
    </row>
    <row r="80" ht="20.25" customHeight="1" spans="1:24">
      <c r="A80" s="25" t="s">
        <v>29</v>
      </c>
      <c r="B80" s="27" t="s">
        <v>206</v>
      </c>
      <c r="C80" s="44">
        <v>2023</v>
      </c>
      <c r="D80" s="43" t="s">
        <v>214</v>
      </c>
      <c r="E80" s="44" t="s">
        <v>340</v>
      </c>
      <c r="F80" s="34" t="s">
        <v>341</v>
      </c>
      <c r="G80" s="167">
        <v>87.5</v>
      </c>
      <c r="H80" s="168">
        <v>1.65</v>
      </c>
      <c r="I80" s="170">
        <f t="shared" si="6"/>
        <v>89.15</v>
      </c>
      <c r="J80" s="50">
        <v>80.8247422680412</v>
      </c>
      <c r="K80" s="168">
        <v>2.475</v>
      </c>
      <c r="L80" s="172">
        <f t="shared" si="7"/>
        <v>83.2997422680412</v>
      </c>
      <c r="M80" s="50">
        <v>85.6</v>
      </c>
      <c r="N80" s="168">
        <v>0.5</v>
      </c>
      <c r="O80" s="172">
        <f t="shared" si="4"/>
        <v>86.1</v>
      </c>
      <c r="P80" s="50">
        <f t="shared" si="5"/>
        <v>84.4573067010309</v>
      </c>
      <c r="Q80" s="27">
        <v>75</v>
      </c>
      <c r="R80" s="27">
        <v>85</v>
      </c>
      <c r="S80" s="27" t="s">
        <v>33</v>
      </c>
      <c r="T80" s="44">
        <v>161</v>
      </c>
      <c r="U80" s="44"/>
      <c r="V80" s="66"/>
      <c r="W80" s="66"/>
      <c r="X80" s="176"/>
    </row>
    <row r="81" ht="20.25" customHeight="1" spans="1:24">
      <c r="A81" s="41" t="s">
        <v>29</v>
      </c>
      <c r="B81" s="27" t="s">
        <v>206</v>
      </c>
      <c r="C81" s="44">
        <v>2023</v>
      </c>
      <c r="D81" s="43" t="s">
        <v>207</v>
      </c>
      <c r="E81" s="42">
        <v>2334110066</v>
      </c>
      <c r="F81" s="34" t="s">
        <v>342</v>
      </c>
      <c r="G81" s="167">
        <v>89.5</v>
      </c>
      <c r="H81" s="168">
        <v>1.55</v>
      </c>
      <c r="I81" s="170">
        <f t="shared" si="6"/>
        <v>91.05</v>
      </c>
      <c r="J81" s="50">
        <v>82.020618556701</v>
      </c>
      <c r="K81" s="168">
        <v>1.5</v>
      </c>
      <c r="L81" s="172">
        <f t="shared" si="7"/>
        <v>83.520618556701</v>
      </c>
      <c r="M81" s="50">
        <v>80.55</v>
      </c>
      <c r="N81" s="168">
        <v>0</v>
      </c>
      <c r="O81" s="172">
        <f t="shared" si="4"/>
        <v>80.55</v>
      </c>
      <c r="P81" s="50">
        <f t="shared" si="5"/>
        <v>84.3529639175258</v>
      </c>
      <c r="Q81" s="27">
        <v>76</v>
      </c>
      <c r="R81" s="27">
        <v>67</v>
      </c>
      <c r="S81" s="27" t="s">
        <v>33</v>
      </c>
      <c r="T81" s="44">
        <v>161</v>
      </c>
      <c r="U81" s="66"/>
      <c r="V81" s="66"/>
      <c r="W81" s="66"/>
      <c r="X81" s="176"/>
    </row>
    <row r="82" ht="20.25" customHeight="1" spans="1:24">
      <c r="A82" s="25" t="s">
        <v>29</v>
      </c>
      <c r="B82" s="27" t="s">
        <v>206</v>
      </c>
      <c r="C82" s="44">
        <v>2023</v>
      </c>
      <c r="D82" s="43" t="s">
        <v>207</v>
      </c>
      <c r="E82" s="42">
        <v>2334110382</v>
      </c>
      <c r="F82" s="34" t="s">
        <v>343</v>
      </c>
      <c r="G82" s="167">
        <v>89.4285714285714</v>
      </c>
      <c r="H82" s="168">
        <v>4.5</v>
      </c>
      <c r="I82" s="170">
        <f t="shared" si="6"/>
        <v>93.9285714285714</v>
      </c>
      <c r="J82" s="50">
        <v>81.1752577319588</v>
      </c>
      <c r="K82" s="168">
        <v>1.5</v>
      </c>
      <c r="L82" s="172">
        <f t="shared" si="7"/>
        <v>82.6752577319588</v>
      </c>
      <c r="M82" s="50">
        <v>82.25</v>
      </c>
      <c r="N82" s="168">
        <v>0</v>
      </c>
      <c r="O82" s="172">
        <f t="shared" si="4"/>
        <v>82.25</v>
      </c>
      <c r="P82" s="50">
        <f t="shared" si="5"/>
        <v>84.3207290132548</v>
      </c>
      <c r="Q82" s="27">
        <v>77</v>
      </c>
      <c r="R82" s="27">
        <v>81</v>
      </c>
      <c r="S82" s="72" t="s">
        <v>42</v>
      </c>
      <c r="T82" s="44">
        <v>161</v>
      </c>
      <c r="U82" s="66"/>
      <c r="V82" s="66"/>
      <c r="W82" s="66"/>
      <c r="X82" s="176"/>
    </row>
    <row r="83" ht="20.25" customHeight="1" spans="1:24">
      <c r="A83" s="25" t="s">
        <v>29</v>
      </c>
      <c r="B83" s="27" t="s">
        <v>206</v>
      </c>
      <c r="C83" s="44">
        <v>2023</v>
      </c>
      <c r="D83" s="43" t="s">
        <v>207</v>
      </c>
      <c r="E83" s="42">
        <v>2334110468</v>
      </c>
      <c r="F83" s="34" t="s">
        <v>344</v>
      </c>
      <c r="G83" s="167">
        <v>89.5</v>
      </c>
      <c r="H83" s="168">
        <v>2.25</v>
      </c>
      <c r="I83" s="170">
        <f t="shared" si="6"/>
        <v>91.75</v>
      </c>
      <c r="J83" s="50">
        <v>78.701030927835</v>
      </c>
      <c r="K83" s="168">
        <v>5.075</v>
      </c>
      <c r="L83" s="172">
        <f t="shared" si="7"/>
        <v>83.776030927835</v>
      </c>
      <c r="M83" s="50">
        <v>76.2</v>
      </c>
      <c r="N83" s="168">
        <v>0</v>
      </c>
      <c r="O83" s="172">
        <f t="shared" si="4"/>
        <v>76.2</v>
      </c>
      <c r="P83" s="50">
        <f t="shared" si="5"/>
        <v>84.2145231958763</v>
      </c>
      <c r="Q83" s="27">
        <v>78</v>
      </c>
      <c r="R83" s="27">
        <v>105</v>
      </c>
      <c r="S83" s="72" t="s">
        <v>42</v>
      </c>
      <c r="T83" s="44">
        <v>161</v>
      </c>
      <c r="U83" s="66"/>
      <c r="V83" s="66"/>
      <c r="W83" s="66"/>
      <c r="X83" s="176"/>
    </row>
    <row r="84" ht="20.25" customHeight="1" spans="1:24">
      <c r="A84" s="41" t="s">
        <v>29</v>
      </c>
      <c r="B84" s="27" t="s">
        <v>206</v>
      </c>
      <c r="C84" s="44">
        <v>2023</v>
      </c>
      <c r="D84" s="43" t="s">
        <v>214</v>
      </c>
      <c r="E84" s="44" t="s">
        <v>345</v>
      </c>
      <c r="F84" s="34" t="s">
        <v>346</v>
      </c>
      <c r="G84" s="167">
        <v>87.7439024390244</v>
      </c>
      <c r="H84" s="168">
        <v>0</v>
      </c>
      <c r="I84" s="170">
        <f t="shared" si="6"/>
        <v>87.7439024390244</v>
      </c>
      <c r="J84" s="50">
        <v>83.4020618556701</v>
      </c>
      <c r="K84" s="168">
        <v>0</v>
      </c>
      <c r="L84" s="172">
        <f t="shared" si="7"/>
        <v>83.4020618556701</v>
      </c>
      <c r="M84" s="50">
        <v>84.75</v>
      </c>
      <c r="N84" s="168">
        <v>0</v>
      </c>
      <c r="O84" s="172">
        <f t="shared" si="4"/>
        <v>84.75</v>
      </c>
      <c r="P84" s="50">
        <f t="shared" si="5"/>
        <v>84.1881317576062</v>
      </c>
      <c r="Q84" s="27">
        <v>79</v>
      </c>
      <c r="R84" s="27">
        <v>51</v>
      </c>
      <c r="S84" s="27" t="s">
        <v>33</v>
      </c>
      <c r="T84" s="44">
        <v>161</v>
      </c>
      <c r="U84" s="44"/>
      <c r="V84" s="66"/>
      <c r="W84" s="66"/>
      <c r="X84" s="176"/>
    </row>
    <row r="85" ht="20.25" customHeight="1" spans="1:24">
      <c r="A85" s="25" t="s">
        <v>29</v>
      </c>
      <c r="B85" s="27" t="s">
        <v>206</v>
      </c>
      <c r="C85" s="44">
        <v>2023</v>
      </c>
      <c r="D85" s="43" t="s">
        <v>207</v>
      </c>
      <c r="E85" s="42">
        <v>2334110441</v>
      </c>
      <c r="F85" s="34" t="s">
        <v>347</v>
      </c>
      <c r="G85" s="167">
        <v>89.5</v>
      </c>
      <c r="H85" s="168">
        <v>2.5</v>
      </c>
      <c r="I85" s="170">
        <f t="shared" si="6"/>
        <v>92</v>
      </c>
      <c r="J85" s="50">
        <v>78.9278350515464</v>
      </c>
      <c r="K85" s="166">
        <v>3</v>
      </c>
      <c r="L85" s="172">
        <f t="shared" si="7"/>
        <v>81.9278350515464</v>
      </c>
      <c r="M85" s="50">
        <v>87.25</v>
      </c>
      <c r="N85" s="166">
        <v>0</v>
      </c>
      <c r="O85" s="172">
        <f t="shared" si="4"/>
        <v>87.25</v>
      </c>
      <c r="P85" s="50">
        <f t="shared" si="5"/>
        <v>83.9708762886598</v>
      </c>
      <c r="Q85" s="27">
        <v>80</v>
      </c>
      <c r="R85" s="27">
        <v>101</v>
      </c>
      <c r="S85" s="27" t="s">
        <v>33</v>
      </c>
      <c r="T85" s="44">
        <v>161</v>
      </c>
      <c r="U85" s="66"/>
      <c r="V85" s="66"/>
      <c r="W85" s="66"/>
      <c r="X85" s="176"/>
    </row>
    <row r="86" ht="20.25" customHeight="1" spans="1:24">
      <c r="A86" s="41" t="s">
        <v>29</v>
      </c>
      <c r="B86" s="27" t="s">
        <v>206</v>
      </c>
      <c r="C86" s="44">
        <v>2023</v>
      </c>
      <c r="D86" s="43" t="s">
        <v>211</v>
      </c>
      <c r="E86" s="44" t="s">
        <v>348</v>
      </c>
      <c r="F86" s="34" t="s">
        <v>349</v>
      </c>
      <c r="G86" s="167">
        <v>88</v>
      </c>
      <c r="H86" s="168">
        <v>0.1</v>
      </c>
      <c r="I86" s="170">
        <f t="shared" si="6"/>
        <v>88.1</v>
      </c>
      <c r="J86" s="50">
        <v>81.3814432989691</v>
      </c>
      <c r="K86" s="166">
        <v>2</v>
      </c>
      <c r="L86" s="172">
        <f t="shared" si="7"/>
        <v>83.3814432989691</v>
      </c>
      <c r="M86" s="50">
        <v>81.05</v>
      </c>
      <c r="N86" s="166">
        <v>0</v>
      </c>
      <c r="O86" s="172">
        <f t="shared" si="4"/>
        <v>81.05</v>
      </c>
      <c r="P86" s="171">
        <f t="shared" si="5"/>
        <v>83.8560824742268</v>
      </c>
      <c r="Q86" s="27">
        <v>81</v>
      </c>
      <c r="R86" s="27">
        <v>76</v>
      </c>
      <c r="S86" s="27" t="s">
        <v>33</v>
      </c>
      <c r="T86" s="44">
        <v>161</v>
      </c>
      <c r="U86" s="44"/>
      <c r="V86" s="66"/>
      <c r="W86" s="44"/>
      <c r="X86" s="176"/>
    </row>
    <row r="87" ht="20.25" customHeight="1" spans="1:24">
      <c r="A87" s="25" t="s">
        <v>29</v>
      </c>
      <c r="B87" s="27" t="s">
        <v>206</v>
      </c>
      <c r="C87" s="44">
        <v>2023</v>
      </c>
      <c r="D87" s="43" t="s">
        <v>207</v>
      </c>
      <c r="E87" s="42">
        <v>2334110390</v>
      </c>
      <c r="F87" s="34" t="s">
        <v>350</v>
      </c>
      <c r="G87" s="167">
        <v>89.6190476190476</v>
      </c>
      <c r="H87" s="168">
        <v>1.4</v>
      </c>
      <c r="I87" s="170">
        <f t="shared" si="6"/>
        <v>91.0190476190476</v>
      </c>
      <c r="J87" s="50">
        <v>80.7835051546392</v>
      </c>
      <c r="K87" s="166">
        <v>1.5</v>
      </c>
      <c r="L87" s="172">
        <f t="shared" si="7"/>
        <v>82.2835051546392</v>
      </c>
      <c r="M87" s="50">
        <v>84.9</v>
      </c>
      <c r="N87" s="166">
        <v>0</v>
      </c>
      <c r="O87" s="172">
        <f t="shared" si="4"/>
        <v>84.9</v>
      </c>
      <c r="P87" s="171">
        <f t="shared" si="5"/>
        <v>83.8554860088365</v>
      </c>
      <c r="Q87" s="27">
        <v>82</v>
      </c>
      <c r="R87" s="27">
        <v>86</v>
      </c>
      <c r="S87" s="27" t="s">
        <v>33</v>
      </c>
      <c r="T87" s="44">
        <v>161</v>
      </c>
      <c r="U87" s="66"/>
      <c r="V87" s="66"/>
      <c r="W87" s="66"/>
      <c r="X87" s="176"/>
    </row>
    <row r="88" ht="20.25" customHeight="1" spans="1:24">
      <c r="A88" s="41" t="s">
        <v>29</v>
      </c>
      <c r="B88" s="27" t="s">
        <v>206</v>
      </c>
      <c r="C88" s="44">
        <v>2023</v>
      </c>
      <c r="D88" s="43" t="s">
        <v>214</v>
      </c>
      <c r="E88" s="44" t="s">
        <v>351</v>
      </c>
      <c r="F88" s="34" t="s">
        <v>352</v>
      </c>
      <c r="G88" s="167">
        <v>88.0121951219512</v>
      </c>
      <c r="H88" s="168">
        <v>0.2</v>
      </c>
      <c r="I88" s="170">
        <f t="shared" si="6"/>
        <v>88.2121951219512</v>
      </c>
      <c r="J88" s="50">
        <v>80.195652173913</v>
      </c>
      <c r="K88" s="166">
        <v>3.3825</v>
      </c>
      <c r="L88" s="172">
        <f t="shared" si="7"/>
        <v>83.578152173913</v>
      </c>
      <c r="M88" s="50">
        <v>78.9</v>
      </c>
      <c r="N88" s="166">
        <v>0</v>
      </c>
      <c r="O88" s="172">
        <f t="shared" si="4"/>
        <v>78.9</v>
      </c>
      <c r="P88" s="50">
        <f t="shared" si="5"/>
        <v>83.8054433987274</v>
      </c>
      <c r="Q88" s="27">
        <v>83</v>
      </c>
      <c r="R88" s="27">
        <v>89</v>
      </c>
      <c r="S88" s="27" t="s">
        <v>33</v>
      </c>
      <c r="T88" s="44">
        <v>161</v>
      </c>
      <c r="U88" s="44"/>
      <c r="V88" s="66"/>
      <c r="W88" s="66"/>
      <c r="X88" s="176"/>
    </row>
    <row r="89" ht="20.25" customHeight="1" spans="1:24">
      <c r="A89" s="25" t="s">
        <v>29</v>
      </c>
      <c r="B89" s="27" t="s">
        <v>206</v>
      </c>
      <c r="C89" s="44">
        <v>2023</v>
      </c>
      <c r="D89" s="43" t="s">
        <v>211</v>
      </c>
      <c r="E89" s="44" t="s">
        <v>353</v>
      </c>
      <c r="F89" s="34" t="s">
        <v>354</v>
      </c>
      <c r="G89" s="167">
        <v>88.3421052631579</v>
      </c>
      <c r="H89" s="168">
        <v>1.75</v>
      </c>
      <c r="I89" s="170">
        <f t="shared" si="6"/>
        <v>90.0921052631579</v>
      </c>
      <c r="J89" s="50">
        <v>79.1752577319588</v>
      </c>
      <c r="K89" s="166">
        <v>3</v>
      </c>
      <c r="L89" s="172">
        <f t="shared" si="7"/>
        <v>82.1752577319588</v>
      </c>
      <c r="M89" s="50">
        <v>85.15</v>
      </c>
      <c r="N89" s="166">
        <v>0</v>
      </c>
      <c r="O89" s="172">
        <f t="shared" si="4"/>
        <v>85.15</v>
      </c>
      <c r="P89" s="171">
        <f t="shared" si="5"/>
        <v>83.6602590884428</v>
      </c>
      <c r="Q89" s="27">
        <v>84</v>
      </c>
      <c r="R89" s="27">
        <v>100</v>
      </c>
      <c r="S89" s="27" t="s">
        <v>33</v>
      </c>
      <c r="T89" s="44">
        <v>161</v>
      </c>
      <c r="U89" s="44"/>
      <c r="V89" s="66"/>
      <c r="W89" s="44"/>
      <c r="X89" s="176"/>
    </row>
    <row r="90" ht="20.25" customHeight="1" spans="1:24">
      <c r="A90" s="25" t="s">
        <v>29</v>
      </c>
      <c r="B90" s="27" t="s">
        <v>206</v>
      </c>
      <c r="C90" s="44">
        <v>2023</v>
      </c>
      <c r="D90" s="43" t="s">
        <v>207</v>
      </c>
      <c r="E90" s="42">
        <v>2334110208</v>
      </c>
      <c r="F90" s="34" t="s">
        <v>355</v>
      </c>
      <c r="G90" s="167">
        <v>89.4523809523809</v>
      </c>
      <c r="H90" s="168">
        <v>0.3</v>
      </c>
      <c r="I90" s="170">
        <f t="shared" si="6"/>
        <v>89.7523809523809</v>
      </c>
      <c r="J90" s="50">
        <v>80.8936170212766</v>
      </c>
      <c r="K90" s="166">
        <v>2.5</v>
      </c>
      <c r="L90" s="172">
        <f t="shared" si="7"/>
        <v>83.3936170212766</v>
      </c>
      <c r="M90" s="50">
        <v>76.475</v>
      </c>
      <c r="N90" s="166">
        <v>0</v>
      </c>
      <c r="O90" s="172">
        <f t="shared" si="4"/>
        <v>76.475</v>
      </c>
      <c r="P90" s="171">
        <f t="shared" si="5"/>
        <v>83.6555699088146</v>
      </c>
      <c r="Q90" s="27">
        <v>85</v>
      </c>
      <c r="R90" s="27">
        <v>84</v>
      </c>
      <c r="S90" s="27" t="s">
        <v>33</v>
      </c>
      <c r="T90" s="44">
        <v>161</v>
      </c>
      <c r="U90" s="66"/>
      <c r="V90" s="66"/>
      <c r="W90" s="66"/>
      <c r="X90" s="176"/>
    </row>
    <row r="91" ht="20.25" customHeight="1" spans="1:24">
      <c r="A91" s="41" t="s">
        <v>29</v>
      </c>
      <c r="B91" s="27" t="s">
        <v>206</v>
      </c>
      <c r="C91" s="44">
        <v>2023</v>
      </c>
      <c r="D91" s="43" t="s">
        <v>226</v>
      </c>
      <c r="E91" s="44" t="s">
        <v>356</v>
      </c>
      <c r="F91" s="34" t="s">
        <v>357</v>
      </c>
      <c r="G91" s="167">
        <v>88.6282051282051</v>
      </c>
      <c r="H91" s="168">
        <v>0</v>
      </c>
      <c r="I91" s="170">
        <f t="shared" si="6"/>
        <v>88.6282051282051</v>
      </c>
      <c r="J91" s="50">
        <v>82.6952380952381</v>
      </c>
      <c r="K91" s="166">
        <v>1.5</v>
      </c>
      <c r="L91" s="172">
        <f t="shared" si="7"/>
        <v>84.1952380952381</v>
      </c>
      <c r="M91" s="50">
        <v>72.05</v>
      </c>
      <c r="N91" s="166">
        <v>0</v>
      </c>
      <c r="O91" s="172">
        <f t="shared" si="4"/>
        <v>72.05</v>
      </c>
      <c r="P91" s="50">
        <f t="shared" si="5"/>
        <v>83.6456593406593</v>
      </c>
      <c r="Q91" s="27">
        <v>86</v>
      </c>
      <c r="R91" s="27">
        <v>62</v>
      </c>
      <c r="S91" s="27" t="s">
        <v>33</v>
      </c>
      <c r="T91" s="44">
        <v>161</v>
      </c>
      <c r="U91" s="66"/>
      <c r="V91" s="66"/>
      <c r="W91" s="66"/>
      <c r="X91" s="176"/>
    </row>
    <row r="92" ht="20.25" customHeight="1" spans="1:24">
      <c r="A92" s="25" t="s">
        <v>29</v>
      </c>
      <c r="B92" s="27" t="s">
        <v>206</v>
      </c>
      <c r="C92" s="44">
        <v>2023</v>
      </c>
      <c r="D92" s="43" t="s">
        <v>226</v>
      </c>
      <c r="E92" s="44" t="s">
        <v>358</v>
      </c>
      <c r="F92" s="34" t="s">
        <v>359</v>
      </c>
      <c r="G92" s="167">
        <v>88.9615384615385</v>
      </c>
      <c r="H92" s="168">
        <v>2.9</v>
      </c>
      <c r="I92" s="170">
        <f t="shared" si="6"/>
        <v>91.8615384615385</v>
      </c>
      <c r="J92" s="50">
        <v>80.2061855670103</v>
      </c>
      <c r="K92" s="166">
        <v>3</v>
      </c>
      <c r="L92" s="172">
        <f t="shared" si="7"/>
        <v>83.2061855670103</v>
      </c>
      <c r="M92" s="50">
        <v>72.55</v>
      </c>
      <c r="N92" s="166">
        <v>0</v>
      </c>
      <c r="O92" s="172">
        <f t="shared" si="4"/>
        <v>72.55</v>
      </c>
      <c r="P92" s="50">
        <f t="shared" si="5"/>
        <v>83.4388699444885</v>
      </c>
      <c r="Q92" s="27">
        <v>87</v>
      </c>
      <c r="R92" s="27">
        <v>88</v>
      </c>
      <c r="S92" s="27" t="s">
        <v>33</v>
      </c>
      <c r="T92" s="44">
        <v>161</v>
      </c>
      <c r="U92" s="66"/>
      <c r="V92" s="66"/>
      <c r="W92" s="66"/>
      <c r="X92" s="176"/>
    </row>
    <row r="93" ht="20.25" customHeight="1" spans="1:24">
      <c r="A93" s="41" t="s">
        <v>29</v>
      </c>
      <c r="B93" s="27" t="s">
        <v>206</v>
      </c>
      <c r="C93" s="44">
        <v>2023</v>
      </c>
      <c r="D93" s="43" t="s">
        <v>211</v>
      </c>
      <c r="E93" s="44" t="s">
        <v>360</v>
      </c>
      <c r="F93" s="34" t="s">
        <v>361</v>
      </c>
      <c r="G93" s="167">
        <v>88.2105263157895</v>
      </c>
      <c r="H93" s="168">
        <v>0</v>
      </c>
      <c r="I93" s="170">
        <f t="shared" si="6"/>
        <v>88.2105263157895</v>
      </c>
      <c r="J93" s="50">
        <v>81.8144329896907</v>
      </c>
      <c r="K93" s="166">
        <v>1.5</v>
      </c>
      <c r="L93" s="172">
        <f t="shared" si="7"/>
        <v>83.3144329896907</v>
      </c>
      <c r="M93" s="50">
        <v>76.875</v>
      </c>
      <c r="N93" s="166">
        <v>0</v>
      </c>
      <c r="O93" s="172">
        <f t="shared" si="4"/>
        <v>76.875</v>
      </c>
      <c r="P93" s="50">
        <f t="shared" si="5"/>
        <v>83.4049036896364</v>
      </c>
      <c r="Q93" s="27">
        <v>88</v>
      </c>
      <c r="R93" s="27">
        <v>68</v>
      </c>
      <c r="S93" s="27" t="s">
        <v>33</v>
      </c>
      <c r="T93" s="44">
        <v>161</v>
      </c>
      <c r="U93" s="44"/>
      <c r="V93" s="66"/>
      <c r="W93" s="44"/>
      <c r="X93" s="176"/>
    </row>
    <row r="94" ht="20.25" customHeight="1" spans="1:24">
      <c r="A94" s="25" t="s">
        <v>29</v>
      </c>
      <c r="B94" s="27" t="s">
        <v>206</v>
      </c>
      <c r="C94" s="44">
        <v>2023</v>
      </c>
      <c r="D94" s="43" t="s">
        <v>214</v>
      </c>
      <c r="E94" s="44" t="s">
        <v>362</v>
      </c>
      <c r="F94" s="34" t="s">
        <v>363</v>
      </c>
      <c r="G94" s="167">
        <v>87.8658536585366</v>
      </c>
      <c r="H94" s="168">
        <v>-3</v>
      </c>
      <c r="I94" s="170">
        <f t="shared" si="6"/>
        <v>84.8658536585366</v>
      </c>
      <c r="J94" s="50">
        <v>79.9175257731959</v>
      </c>
      <c r="K94" s="166">
        <v>4</v>
      </c>
      <c r="L94" s="172">
        <f t="shared" si="7"/>
        <v>83.9175257731959</v>
      </c>
      <c r="M94" s="50">
        <v>74.45</v>
      </c>
      <c r="N94" s="166">
        <v>0</v>
      </c>
      <c r="O94" s="172">
        <f t="shared" si="4"/>
        <v>74.45</v>
      </c>
      <c r="P94" s="50">
        <f t="shared" si="5"/>
        <v>83.1130223786774</v>
      </c>
      <c r="Q94" s="27">
        <v>89</v>
      </c>
      <c r="R94" s="27">
        <v>94</v>
      </c>
      <c r="S94" s="27" t="s">
        <v>33</v>
      </c>
      <c r="T94" s="44">
        <v>161</v>
      </c>
      <c r="U94" s="44"/>
      <c r="V94" s="66"/>
      <c r="W94" s="66"/>
      <c r="X94" s="176"/>
    </row>
    <row r="95" ht="20.25" customHeight="1" spans="1:24">
      <c r="A95" s="41" t="s">
        <v>29</v>
      </c>
      <c r="B95" s="27" t="s">
        <v>206</v>
      </c>
      <c r="C95" s="44">
        <v>2023</v>
      </c>
      <c r="D95" s="43" t="s">
        <v>211</v>
      </c>
      <c r="E95" s="44" t="s">
        <v>364</v>
      </c>
      <c r="F95" s="34" t="s">
        <v>365</v>
      </c>
      <c r="G95" s="167">
        <v>88.0526315789474</v>
      </c>
      <c r="H95" s="168">
        <v>-2.95</v>
      </c>
      <c r="I95" s="170">
        <f t="shared" si="6"/>
        <v>85.1026315789474</v>
      </c>
      <c r="J95" s="50">
        <v>81.6494845360825</v>
      </c>
      <c r="K95" s="166">
        <v>1</v>
      </c>
      <c r="L95" s="172">
        <f t="shared" si="7"/>
        <v>82.6494845360825</v>
      </c>
      <c r="M95" s="50">
        <v>82.925</v>
      </c>
      <c r="N95" s="166">
        <v>0.5</v>
      </c>
      <c r="O95" s="172">
        <f t="shared" si="4"/>
        <v>83.425</v>
      </c>
      <c r="P95" s="50">
        <f t="shared" si="5"/>
        <v>83.095008138904</v>
      </c>
      <c r="Q95" s="27">
        <v>90</v>
      </c>
      <c r="R95" s="27">
        <v>70</v>
      </c>
      <c r="S95" s="27" t="s">
        <v>33</v>
      </c>
      <c r="T95" s="44">
        <v>161</v>
      </c>
      <c r="U95" s="44"/>
      <c r="V95" s="66"/>
      <c r="W95" s="66"/>
      <c r="X95" s="176"/>
    </row>
    <row r="96" ht="20.25" customHeight="1" spans="1:24">
      <c r="A96" s="25" t="s">
        <v>29</v>
      </c>
      <c r="B96" s="27" t="s">
        <v>206</v>
      </c>
      <c r="C96" s="44">
        <v>2023</v>
      </c>
      <c r="D96" s="43" t="s">
        <v>207</v>
      </c>
      <c r="E96" s="42">
        <v>2334110433</v>
      </c>
      <c r="F96" s="34" t="s">
        <v>366</v>
      </c>
      <c r="G96" s="167">
        <v>89.5</v>
      </c>
      <c r="H96" s="168">
        <v>1.475</v>
      </c>
      <c r="I96" s="170">
        <f t="shared" si="6"/>
        <v>90.975</v>
      </c>
      <c r="J96" s="50">
        <v>79.5051546391753</v>
      </c>
      <c r="K96" s="166">
        <v>3</v>
      </c>
      <c r="L96" s="172">
        <f t="shared" si="7"/>
        <v>82.5051546391753</v>
      </c>
      <c r="M96" s="50">
        <v>75.5</v>
      </c>
      <c r="N96" s="166">
        <v>0</v>
      </c>
      <c r="O96" s="172">
        <f t="shared" si="4"/>
        <v>75.5</v>
      </c>
      <c r="P96" s="50">
        <f t="shared" si="5"/>
        <v>83.0751159793815</v>
      </c>
      <c r="Q96" s="27">
        <v>91</v>
      </c>
      <c r="R96" s="27">
        <v>96</v>
      </c>
      <c r="S96" s="27" t="s">
        <v>33</v>
      </c>
      <c r="T96" s="44">
        <v>161</v>
      </c>
      <c r="U96" s="66"/>
      <c r="V96" s="66"/>
      <c r="W96" s="66"/>
      <c r="X96" s="176"/>
    </row>
    <row r="97" ht="20.25" customHeight="1" spans="1:24">
      <c r="A97" s="25" t="s">
        <v>29</v>
      </c>
      <c r="B97" s="27" t="s">
        <v>206</v>
      </c>
      <c r="C97" s="44">
        <v>2023</v>
      </c>
      <c r="D97" s="43" t="s">
        <v>207</v>
      </c>
      <c r="E97" s="42">
        <v>2334110370</v>
      </c>
      <c r="F97" s="34" t="s">
        <v>367</v>
      </c>
      <c r="G97" s="167">
        <v>89.8571428571429</v>
      </c>
      <c r="H97" s="168">
        <v>0.75</v>
      </c>
      <c r="I97" s="170">
        <f t="shared" si="6"/>
        <v>90.6071428571429</v>
      </c>
      <c r="J97" s="50">
        <v>79.4845360824742</v>
      </c>
      <c r="K97" s="166">
        <v>2</v>
      </c>
      <c r="L97" s="172">
        <f t="shared" si="7"/>
        <v>81.4845360824742</v>
      </c>
      <c r="M97" s="50">
        <v>82.6</v>
      </c>
      <c r="N97" s="166">
        <v>0</v>
      </c>
      <c r="O97" s="172">
        <f t="shared" si="4"/>
        <v>82.6</v>
      </c>
      <c r="P97" s="50">
        <f t="shared" si="5"/>
        <v>82.9644734904271</v>
      </c>
      <c r="Q97" s="27">
        <v>92</v>
      </c>
      <c r="R97" s="27">
        <v>97</v>
      </c>
      <c r="S97" s="27" t="s">
        <v>33</v>
      </c>
      <c r="T97" s="44">
        <v>161</v>
      </c>
      <c r="U97" s="66"/>
      <c r="V97" s="66"/>
      <c r="W97" s="66"/>
      <c r="X97" s="176"/>
    </row>
    <row r="98" ht="20.25" customHeight="1" spans="1:24">
      <c r="A98" s="41" t="s">
        <v>29</v>
      </c>
      <c r="B98" s="27" t="s">
        <v>206</v>
      </c>
      <c r="C98" s="44">
        <v>2023</v>
      </c>
      <c r="D98" s="43" t="s">
        <v>207</v>
      </c>
      <c r="E98" s="42">
        <v>2334110100</v>
      </c>
      <c r="F98" s="34" t="s">
        <v>368</v>
      </c>
      <c r="G98" s="167">
        <v>89.5</v>
      </c>
      <c r="H98" s="168">
        <v>0.75</v>
      </c>
      <c r="I98" s="170">
        <f t="shared" si="6"/>
        <v>90.25</v>
      </c>
      <c r="J98" s="50">
        <v>79.9787234042553</v>
      </c>
      <c r="K98" s="166">
        <v>4.5</v>
      </c>
      <c r="L98" s="172">
        <f t="shared" si="7"/>
        <v>84.4787234042553</v>
      </c>
      <c r="M98" s="50">
        <v>59.25</v>
      </c>
      <c r="N98" s="166">
        <v>0</v>
      </c>
      <c r="O98" s="172">
        <f t="shared" si="4"/>
        <v>59.25</v>
      </c>
      <c r="P98" s="50">
        <f t="shared" si="5"/>
        <v>82.8215425531915</v>
      </c>
      <c r="Q98" s="27">
        <v>93</v>
      </c>
      <c r="R98" s="27">
        <v>93</v>
      </c>
      <c r="S98" s="72" t="s">
        <v>42</v>
      </c>
      <c r="T98" s="44">
        <v>161</v>
      </c>
      <c r="U98" s="66"/>
      <c r="V98" s="66"/>
      <c r="W98" s="66"/>
      <c r="X98" s="176"/>
    </row>
    <row r="99" ht="20.25" customHeight="1" spans="1:24">
      <c r="A99" s="41" t="s">
        <v>29</v>
      </c>
      <c r="B99" s="27" t="s">
        <v>206</v>
      </c>
      <c r="C99" s="44">
        <v>2023</v>
      </c>
      <c r="D99" s="43" t="s">
        <v>207</v>
      </c>
      <c r="E99" s="42">
        <v>2334110393</v>
      </c>
      <c r="F99" s="34" t="s">
        <v>369</v>
      </c>
      <c r="G99" s="167">
        <v>89.4523809523809</v>
      </c>
      <c r="H99" s="168">
        <v>0.35</v>
      </c>
      <c r="I99" s="170">
        <f t="shared" si="6"/>
        <v>89.8023809523809</v>
      </c>
      <c r="J99" s="50">
        <v>80.1237113402062</v>
      </c>
      <c r="K99" s="166">
        <v>3</v>
      </c>
      <c r="L99" s="172">
        <f t="shared" si="7"/>
        <v>83.1237113402062</v>
      </c>
      <c r="M99" s="50">
        <v>67.4</v>
      </c>
      <c r="N99" s="166">
        <v>0</v>
      </c>
      <c r="O99" s="172">
        <f t="shared" si="4"/>
        <v>67.4</v>
      </c>
      <c r="P99" s="50">
        <f t="shared" si="5"/>
        <v>82.5531406480118</v>
      </c>
      <c r="Q99" s="27">
        <v>94</v>
      </c>
      <c r="R99" s="27">
        <v>91</v>
      </c>
      <c r="S99" s="27" t="s">
        <v>33</v>
      </c>
      <c r="T99" s="44">
        <v>161</v>
      </c>
      <c r="U99" s="66"/>
      <c r="V99" s="66"/>
      <c r="W99" s="66"/>
      <c r="X99" s="176"/>
    </row>
    <row r="100" ht="20.25" customHeight="1" spans="1:24">
      <c r="A100" s="41" t="s">
        <v>29</v>
      </c>
      <c r="B100" s="27" t="s">
        <v>206</v>
      </c>
      <c r="C100" s="44">
        <v>2023</v>
      </c>
      <c r="D100" s="43" t="s">
        <v>226</v>
      </c>
      <c r="E100" s="44" t="s">
        <v>370</v>
      </c>
      <c r="F100" s="34" t="s">
        <v>371</v>
      </c>
      <c r="G100" s="167">
        <v>88.8333333333333</v>
      </c>
      <c r="H100" s="168">
        <v>4.525</v>
      </c>
      <c r="I100" s="170">
        <f t="shared" si="6"/>
        <v>93.3583333333333</v>
      </c>
      <c r="J100" s="50">
        <v>78.3711340206186</v>
      </c>
      <c r="K100" s="166">
        <v>3.625</v>
      </c>
      <c r="L100" s="172">
        <f t="shared" si="7"/>
        <v>81.9961340206186</v>
      </c>
      <c r="M100" s="50">
        <v>69.9</v>
      </c>
      <c r="N100" s="166">
        <v>0</v>
      </c>
      <c r="O100" s="172">
        <f t="shared" si="4"/>
        <v>69.9</v>
      </c>
      <c r="P100" s="50">
        <f t="shared" si="5"/>
        <v>82.4908505154639</v>
      </c>
      <c r="Q100" s="27">
        <v>95</v>
      </c>
      <c r="R100" s="27">
        <v>109</v>
      </c>
      <c r="S100" s="27" t="s">
        <v>33</v>
      </c>
      <c r="T100" s="44">
        <v>161</v>
      </c>
      <c r="U100" s="66"/>
      <c r="V100" s="66"/>
      <c r="W100" s="66"/>
      <c r="X100" s="176"/>
    </row>
    <row r="101" ht="20.25" customHeight="1" spans="1:24">
      <c r="A101" s="41" t="s">
        <v>29</v>
      </c>
      <c r="B101" s="27" t="s">
        <v>206</v>
      </c>
      <c r="C101" s="44">
        <v>2023</v>
      </c>
      <c r="D101" s="43" t="s">
        <v>207</v>
      </c>
      <c r="E101" s="42">
        <v>2301110042</v>
      </c>
      <c r="F101" s="34" t="s">
        <v>372</v>
      </c>
      <c r="G101" s="167">
        <v>89.8571428571429</v>
      </c>
      <c r="H101" s="168">
        <v>0.75</v>
      </c>
      <c r="I101" s="170">
        <f t="shared" si="6"/>
        <v>90.6071428571429</v>
      </c>
      <c r="J101" s="50">
        <v>77.0927835051546</v>
      </c>
      <c r="K101" s="166">
        <v>3.5</v>
      </c>
      <c r="L101" s="172">
        <f t="shared" si="7"/>
        <v>80.5927835051546</v>
      </c>
      <c r="M101" s="50">
        <v>83.3</v>
      </c>
      <c r="N101" s="166">
        <v>0</v>
      </c>
      <c r="O101" s="172">
        <f t="shared" si="4"/>
        <v>83.3</v>
      </c>
      <c r="P101" s="50">
        <f t="shared" si="5"/>
        <v>82.3656590574374</v>
      </c>
      <c r="Q101" s="27">
        <v>96</v>
      </c>
      <c r="R101" s="27">
        <v>119</v>
      </c>
      <c r="S101" s="72" t="s">
        <v>42</v>
      </c>
      <c r="T101" s="44">
        <v>161</v>
      </c>
      <c r="U101" s="66"/>
      <c r="V101" s="66"/>
      <c r="W101" s="66"/>
      <c r="X101" s="176"/>
    </row>
    <row r="102" ht="20.25" customHeight="1" spans="1:24">
      <c r="A102" s="41" t="s">
        <v>29</v>
      </c>
      <c r="B102" s="27" t="s">
        <v>206</v>
      </c>
      <c r="C102" s="44">
        <v>2023</v>
      </c>
      <c r="D102" s="43" t="s">
        <v>207</v>
      </c>
      <c r="E102" s="42">
        <v>2334110395</v>
      </c>
      <c r="F102" s="34" t="s">
        <v>373</v>
      </c>
      <c r="G102" s="167">
        <v>89.4523809523809</v>
      </c>
      <c r="H102" s="168">
        <v>4.35</v>
      </c>
      <c r="I102" s="170">
        <f t="shared" si="6"/>
        <v>93.8023809523809</v>
      </c>
      <c r="J102" s="50">
        <v>76.9072164948454</v>
      </c>
      <c r="K102" s="166">
        <v>4.95</v>
      </c>
      <c r="L102" s="172">
        <f t="shared" si="7"/>
        <v>81.8572164948454</v>
      </c>
      <c r="M102" s="50">
        <v>68.55</v>
      </c>
      <c r="N102" s="166">
        <v>0</v>
      </c>
      <c r="O102" s="172">
        <f t="shared" si="4"/>
        <v>68.55</v>
      </c>
      <c r="P102" s="50">
        <f t="shared" si="5"/>
        <v>82.3182695139912</v>
      </c>
      <c r="Q102" s="27">
        <v>97</v>
      </c>
      <c r="R102" s="27">
        <v>122</v>
      </c>
      <c r="S102" s="27" t="s">
        <v>33</v>
      </c>
      <c r="T102" s="44">
        <v>161</v>
      </c>
      <c r="U102" s="66"/>
      <c r="V102" s="66"/>
      <c r="W102" s="66"/>
      <c r="X102" s="176"/>
    </row>
    <row r="103" ht="20.25" customHeight="1" spans="1:24">
      <c r="A103" s="25" t="s">
        <v>29</v>
      </c>
      <c r="B103" s="27" t="s">
        <v>206</v>
      </c>
      <c r="C103" s="44">
        <v>2023</v>
      </c>
      <c r="D103" s="43" t="s">
        <v>207</v>
      </c>
      <c r="E103" s="42">
        <v>2334110386</v>
      </c>
      <c r="F103" s="34" t="s">
        <v>374</v>
      </c>
      <c r="G103" s="167">
        <v>89.5238095238095</v>
      </c>
      <c r="H103" s="168">
        <v>1.5</v>
      </c>
      <c r="I103" s="170">
        <f t="shared" si="6"/>
        <v>91.0238095238095</v>
      </c>
      <c r="J103" s="50">
        <v>80.3917525773196</v>
      </c>
      <c r="K103" s="166">
        <v>0</v>
      </c>
      <c r="L103" s="172">
        <f t="shared" si="7"/>
        <v>80.3917525773196</v>
      </c>
      <c r="M103" s="50">
        <v>81.275</v>
      </c>
      <c r="N103" s="166">
        <v>0</v>
      </c>
      <c r="O103" s="172">
        <f t="shared" si="4"/>
        <v>81.275</v>
      </c>
      <c r="P103" s="50">
        <f t="shared" si="5"/>
        <v>82.0748858615611</v>
      </c>
      <c r="Q103" s="27">
        <v>98</v>
      </c>
      <c r="R103" s="27">
        <v>87</v>
      </c>
      <c r="S103" s="27" t="s">
        <v>33</v>
      </c>
      <c r="T103" s="44">
        <v>161</v>
      </c>
      <c r="U103" s="66"/>
      <c r="V103" s="66"/>
      <c r="W103" s="66"/>
      <c r="X103" s="176"/>
    </row>
    <row r="104" ht="20.25" customHeight="1" spans="1:24">
      <c r="A104" s="41" t="s">
        <v>29</v>
      </c>
      <c r="B104" s="44" t="s">
        <v>206</v>
      </c>
      <c r="C104" s="44">
        <v>2023</v>
      </c>
      <c r="D104" s="43" t="s">
        <v>226</v>
      </c>
      <c r="E104" s="44" t="s">
        <v>375</v>
      </c>
      <c r="F104" s="34" t="s">
        <v>376</v>
      </c>
      <c r="G104" s="167">
        <v>89.4230769230769</v>
      </c>
      <c r="H104" s="168">
        <v>0</v>
      </c>
      <c r="I104" s="170">
        <f t="shared" si="6"/>
        <v>89.4230769230769</v>
      </c>
      <c r="J104" s="53">
        <v>81.3814432989691</v>
      </c>
      <c r="K104" s="168">
        <v>0</v>
      </c>
      <c r="L104" s="170">
        <f t="shared" si="7"/>
        <v>81.3814432989691</v>
      </c>
      <c r="M104" s="53">
        <v>76.25</v>
      </c>
      <c r="N104" s="168">
        <v>0</v>
      </c>
      <c r="O104" s="170">
        <f t="shared" si="4"/>
        <v>76.25</v>
      </c>
      <c r="P104" s="53">
        <f t="shared" si="5"/>
        <v>82.0745440126884</v>
      </c>
      <c r="Q104" s="44">
        <v>99</v>
      </c>
      <c r="R104" s="44">
        <v>76</v>
      </c>
      <c r="S104" s="44" t="s">
        <v>33</v>
      </c>
      <c r="T104" s="44">
        <v>161</v>
      </c>
      <c r="U104" s="66"/>
      <c r="V104" s="66"/>
      <c r="W104" s="66"/>
      <c r="X104" s="176"/>
    </row>
    <row r="105" ht="20.25" customHeight="1" spans="1:24">
      <c r="A105" s="41" t="s">
        <v>29</v>
      </c>
      <c r="B105" s="44" t="s">
        <v>206</v>
      </c>
      <c r="C105" s="44">
        <v>2023</v>
      </c>
      <c r="D105" s="43" t="s">
        <v>211</v>
      </c>
      <c r="E105" s="44" t="s">
        <v>377</v>
      </c>
      <c r="F105" s="34" t="s">
        <v>378</v>
      </c>
      <c r="G105" s="167">
        <v>88.0526315789474</v>
      </c>
      <c r="H105" s="168">
        <v>0.6</v>
      </c>
      <c r="I105" s="170">
        <f t="shared" si="6"/>
        <v>88.6526315789474</v>
      </c>
      <c r="J105" s="53">
        <v>81.1752577319588</v>
      </c>
      <c r="K105" s="168">
        <v>1</v>
      </c>
      <c r="L105" s="170">
        <f t="shared" si="7"/>
        <v>82.1752577319588</v>
      </c>
      <c r="M105" s="53">
        <v>71.4</v>
      </c>
      <c r="N105" s="168">
        <v>0</v>
      </c>
      <c r="O105" s="170">
        <f t="shared" si="4"/>
        <v>71.4</v>
      </c>
      <c r="P105" s="53">
        <f t="shared" si="5"/>
        <v>82.0693380358112</v>
      </c>
      <c r="Q105" s="44">
        <v>100</v>
      </c>
      <c r="R105" s="44">
        <v>81</v>
      </c>
      <c r="S105" s="44" t="s">
        <v>33</v>
      </c>
      <c r="T105" s="44">
        <v>161</v>
      </c>
      <c r="U105" s="44"/>
      <c r="V105" s="66"/>
      <c r="W105" s="44"/>
      <c r="X105" s="176"/>
    </row>
    <row r="106" ht="20.25" customHeight="1" spans="1:24">
      <c r="A106" s="41" t="s">
        <v>29</v>
      </c>
      <c r="B106" s="44" t="s">
        <v>206</v>
      </c>
      <c r="C106" s="44">
        <v>2023</v>
      </c>
      <c r="D106" s="43" t="s">
        <v>214</v>
      </c>
      <c r="E106" s="44" t="s">
        <v>379</v>
      </c>
      <c r="F106" s="34" t="s">
        <v>380</v>
      </c>
      <c r="G106" s="167">
        <v>88.0609756097561</v>
      </c>
      <c r="H106" s="168">
        <v>1</v>
      </c>
      <c r="I106" s="170">
        <f t="shared" si="6"/>
        <v>89.0609756097561</v>
      </c>
      <c r="J106" s="53">
        <v>81.3814432989691</v>
      </c>
      <c r="K106" s="168">
        <v>0</v>
      </c>
      <c r="L106" s="170">
        <f t="shared" si="7"/>
        <v>81.3814432989691</v>
      </c>
      <c r="M106" s="53">
        <v>76.25</v>
      </c>
      <c r="N106" s="168">
        <v>0</v>
      </c>
      <c r="O106" s="170">
        <f t="shared" si="4"/>
        <v>76.25</v>
      </c>
      <c r="P106" s="53">
        <f t="shared" si="5"/>
        <v>82.0202288156902</v>
      </c>
      <c r="Q106" s="44">
        <v>101</v>
      </c>
      <c r="R106" s="44">
        <v>76</v>
      </c>
      <c r="S106" s="44" t="s">
        <v>33</v>
      </c>
      <c r="T106" s="44">
        <v>161</v>
      </c>
      <c r="U106" s="44"/>
      <c r="V106" s="66"/>
      <c r="W106" s="66"/>
      <c r="X106" s="176"/>
    </row>
    <row r="107" ht="20.25" customHeight="1" spans="1:24">
      <c r="A107" s="41" t="s">
        <v>29</v>
      </c>
      <c r="B107" s="44" t="s">
        <v>206</v>
      </c>
      <c r="C107" s="44">
        <v>2023</v>
      </c>
      <c r="D107" s="43" t="s">
        <v>226</v>
      </c>
      <c r="E107" s="44" t="s">
        <v>381</v>
      </c>
      <c r="F107" s="34" t="s">
        <v>382</v>
      </c>
      <c r="G107" s="167">
        <v>89.3461538461538</v>
      </c>
      <c r="H107" s="168">
        <v>1.7</v>
      </c>
      <c r="I107" s="170">
        <f t="shared" si="6"/>
        <v>91.0461538461538</v>
      </c>
      <c r="J107" s="53">
        <v>78.5773195876289</v>
      </c>
      <c r="K107" s="168">
        <v>1.7</v>
      </c>
      <c r="L107" s="170">
        <f t="shared" si="7"/>
        <v>80.2773195876289</v>
      </c>
      <c r="M107" s="53">
        <v>81.425</v>
      </c>
      <c r="N107" s="168">
        <v>0</v>
      </c>
      <c r="O107" s="170">
        <f t="shared" si="4"/>
        <v>81.425</v>
      </c>
      <c r="P107" s="53">
        <f t="shared" si="5"/>
        <v>82.0074127676448</v>
      </c>
      <c r="Q107" s="44">
        <v>102</v>
      </c>
      <c r="R107" s="44">
        <v>107</v>
      </c>
      <c r="S107" s="44" t="s">
        <v>33</v>
      </c>
      <c r="T107" s="44">
        <v>161</v>
      </c>
      <c r="U107" s="66"/>
      <c r="V107" s="66"/>
      <c r="W107" s="66"/>
      <c r="X107" s="176"/>
    </row>
    <row r="108" ht="20.25" customHeight="1" spans="1:24">
      <c r="A108" s="41" t="s">
        <v>29</v>
      </c>
      <c r="B108" s="44" t="s">
        <v>206</v>
      </c>
      <c r="C108" s="44">
        <v>2023</v>
      </c>
      <c r="D108" s="43" t="s">
        <v>214</v>
      </c>
      <c r="E108" s="44" t="s">
        <v>383</v>
      </c>
      <c r="F108" s="34" t="s">
        <v>384</v>
      </c>
      <c r="G108" s="167">
        <v>87.7926829268293</v>
      </c>
      <c r="H108" s="168">
        <v>0</v>
      </c>
      <c r="I108" s="170">
        <f t="shared" si="6"/>
        <v>87.7926829268293</v>
      </c>
      <c r="J108" s="53">
        <v>81.7938144329897</v>
      </c>
      <c r="K108" s="168">
        <v>0</v>
      </c>
      <c r="L108" s="170">
        <f t="shared" si="7"/>
        <v>81.7938144329897</v>
      </c>
      <c r="M108" s="53">
        <v>74.8</v>
      </c>
      <c r="N108" s="168">
        <v>0</v>
      </c>
      <c r="O108" s="170">
        <f t="shared" si="4"/>
        <v>74.8</v>
      </c>
      <c r="P108" s="53">
        <f t="shared" si="5"/>
        <v>81.9942632637667</v>
      </c>
      <c r="Q108" s="44">
        <v>103</v>
      </c>
      <c r="R108" s="44">
        <v>69</v>
      </c>
      <c r="S108" s="44" t="s">
        <v>33</v>
      </c>
      <c r="T108" s="44">
        <v>161</v>
      </c>
      <c r="U108" s="44"/>
      <c r="V108" s="66"/>
      <c r="W108" s="66"/>
      <c r="X108" s="176"/>
    </row>
    <row r="109" ht="20.25" customHeight="1" spans="1:24">
      <c r="A109" s="41" t="s">
        <v>29</v>
      </c>
      <c r="B109" s="44" t="s">
        <v>206</v>
      </c>
      <c r="C109" s="44">
        <v>2023</v>
      </c>
      <c r="D109" s="43" t="s">
        <v>214</v>
      </c>
      <c r="E109" s="44" t="s">
        <v>385</v>
      </c>
      <c r="F109" s="34" t="s">
        <v>386</v>
      </c>
      <c r="G109" s="167">
        <v>88.3292682926829</v>
      </c>
      <c r="H109" s="168">
        <v>0.5</v>
      </c>
      <c r="I109" s="170">
        <f t="shared" si="6"/>
        <v>88.8292682926829</v>
      </c>
      <c r="J109" s="53">
        <v>79.7731958762887</v>
      </c>
      <c r="K109" s="168">
        <v>1</v>
      </c>
      <c r="L109" s="170">
        <f t="shared" si="7"/>
        <v>80.7731958762887</v>
      </c>
      <c r="M109" s="53">
        <v>80.8</v>
      </c>
      <c r="N109" s="168">
        <v>0</v>
      </c>
      <c r="O109" s="170">
        <f t="shared" si="4"/>
        <v>80.8</v>
      </c>
      <c r="P109" s="53">
        <f t="shared" si="5"/>
        <v>81.9842871511189</v>
      </c>
      <c r="Q109" s="44">
        <v>104</v>
      </c>
      <c r="R109" s="44">
        <v>95</v>
      </c>
      <c r="S109" s="44" t="s">
        <v>33</v>
      </c>
      <c r="T109" s="44">
        <v>161</v>
      </c>
      <c r="U109" s="44"/>
      <c r="V109" s="66"/>
      <c r="W109" s="66"/>
      <c r="X109" s="176"/>
    </row>
    <row r="110" ht="20.25" customHeight="1" spans="1:24">
      <c r="A110" s="41" t="s">
        <v>29</v>
      </c>
      <c r="B110" s="44" t="s">
        <v>206</v>
      </c>
      <c r="C110" s="44">
        <v>2023</v>
      </c>
      <c r="D110" s="43" t="s">
        <v>226</v>
      </c>
      <c r="E110" s="44" t="s">
        <v>387</v>
      </c>
      <c r="F110" s="34" t="s">
        <v>388</v>
      </c>
      <c r="G110" s="167">
        <v>88.8846153846154</v>
      </c>
      <c r="H110" s="168">
        <v>1.5</v>
      </c>
      <c r="I110" s="170">
        <f t="shared" si="6"/>
        <v>90.3846153846154</v>
      </c>
      <c r="J110" s="53">
        <v>78.4536082474227</v>
      </c>
      <c r="K110" s="168">
        <v>1.5</v>
      </c>
      <c r="L110" s="170">
        <f t="shared" si="7"/>
        <v>79.9536082474227</v>
      </c>
      <c r="M110" s="53">
        <v>83.625</v>
      </c>
      <c r="N110" s="168">
        <v>0</v>
      </c>
      <c r="O110" s="170">
        <f t="shared" si="4"/>
        <v>83.625</v>
      </c>
      <c r="P110" s="53">
        <f t="shared" si="5"/>
        <v>81.8853984932593</v>
      </c>
      <c r="Q110" s="44">
        <v>105</v>
      </c>
      <c r="R110" s="44">
        <v>108</v>
      </c>
      <c r="S110" s="44" t="s">
        <v>33</v>
      </c>
      <c r="T110" s="44">
        <v>161</v>
      </c>
      <c r="U110" s="66"/>
      <c r="V110" s="66"/>
      <c r="W110" s="66"/>
      <c r="X110" s="176"/>
    </row>
    <row r="111" ht="20.25" customHeight="1" spans="1:24">
      <c r="A111" s="41" t="s">
        <v>29</v>
      </c>
      <c r="B111" s="44" t="s">
        <v>206</v>
      </c>
      <c r="C111" s="44">
        <v>2023</v>
      </c>
      <c r="D111" s="43" t="s">
        <v>211</v>
      </c>
      <c r="E111" s="44" t="s">
        <v>389</v>
      </c>
      <c r="F111" s="34" t="s">
        <v>390</v>
      </c>
      <c r="G111" s="167">
        <v>88.1315789473684</v>
      </c>
      <c r="H111" s="168">
        <v>0.2</v>
      </c>
      <c r="I111" s="170">
        <f t="shared" si="6"/>
        <v>88.3315789473684</v>
      </c>
      <c r="J111" s="53">
        <v>78.0412371134021</v>
      </c>
      <c r="K111" s="168">
        <v>5.2945</v>
      </c>
      <c r="L111" s="170">
        <f t="shared" si="7"/>
        <v>83.3357371134021</v>
      </c>
      <c r="M111" s="53">
        <v>58.15</v>
      </c>
      <c r="N111" s="168">
        <v>0</v>
      </c>
      <c r="O111" s="170">
        <f t="shared" si="4"/>
        <v>58.15</v>
      </c>
      <c r="P111" s="53">
        <f t="shared" si="5"/>
        <v>81.5665396771568</v>
      </c>
      <c r="Q111" s="44">
        <v>106</v>
      </c>
      <c r="R111" s="44">
        <v>112</v>
      </c>
      <c r="S111" s="71" t="s">
        <v>42</v>
      </c>
      <c r="T111" s="44">
        <v>161</v>
      </c>
      <c r="U111" s="44"/>
      <c r="V111" s="66"/>
      <c r="W111" s="66"/>
      <c r="X111" s="176"/>
    </row>
    <row r="112" ht="20.25" customHeight="1" spans="1:24">
      <c r="A112" s="41" t="s">
        <v>29</v>
      </c>
      <c r="B112" s="44" t="s">
        <v>206</v>
      </c>
      <c r="C112" s="44">
        <v>2023</v>
      </c>
      <c r="D112" s="43" t="s">
        <v>207</v>
      </c>
      <c r="E112" s="42">
        <v>2334110396</v>
      </c>
      <c r="F112" s="34" t="s">
        <v>391</v>
      </c>
      <c r="G112" s="167">
        <v>89.4523809523809</v>
      </c>
      <c r="H112" s="168">
        <v>3.925</v>
      </c>
      <c r="I112" s="170">
        <f t="shared" si="6"/>
        <v>93.3773809523809</v>
      </c>
      <c r="J112" s="53">
        <v>80.1443298969072</v>
      </c>
      <c r="K112" s="168">
        <v>0.2</v>
      </c>
      <c r="L112" s="170">
        <f t="shared" si="7"/>
        <v>80.3443298969072</v>
      </c>
      <c r="M112" s="53">
        <v>72.85</v>
      </c>
      <c r="N112" s="168">
        <v>0</v>
      </c>
      <c r="O112" s="170">
        <f t="shared" si="4"/>
        <v>72.85</v>
      </c>
      <c r="P112" s="53">
        <f t="shared" si="5"/>
        <v>81.5498545655375</v>
      </c>
      <c r="Q112" s="44">
        <v>107</v>
      </c>
      <c r="R112" s="44">
        <v>90</v>
      </c>
      <c r="S112" s="71" t="s">
        <v>42</v>
      </c>
      <c r="T112" s="44">
        <v>161</v>
      </c>
      <c r="U112" s="66"/>
      <c r="V112" s="66"/>
      <c r="W112" s="66"/>
      <c r="X112" s="176"/>
    </row>
    <row r="113" ht="20.25" customHeight="1" spans="1:24">
      <c r="A113" s="25" t="s">
        <v>29</v>
      </c>
      <c r="B113" s="27" t="s">
        <v>206</v>
      </c>
      <c r="C113" s="44">
        <v>2023</v>
      </c>
      <c r="D113" s="43" t="s">
        <v>214</v>
      </c>
      <c r="E113" s="44" t="s">
        <v>392</v>
      </c>
      <c r="F113" s="34" t="s">
        <v>393</v>
      </c>
      <c r="G113" s="167">
        <v>87.7439024390244</v>
      </c>
      <c r="H113" s="168">
        <v>0</v>
      </c>
      <c r="I113" s="170">
        <f t="shared" si="6"/>
        <v>87.7439024390244</v>
      </c>
      <c r="J113" s="50">
        <v>78.9072164948454</v>
      </c>
      <c r="K113" s="166">
        <v>0</v>
      </c>
      <c r="L113" s="172">
        <f t="shared" si="7"/>
        <v>78.9072164948454</v>
      </c>
      <c r="M113" s="50">
        <v>89.75</v>
      </c>
      <c r="N113" s="166">
        <v>0</v>
      </c>
      <c r="O113" s="172">
        <f t="shared" si="4"/>
        <v>89.75</v>
      </c>
      <c r="P113" s="50">
        <f t="shared" si="5"/>
        <v>81.3169977369877</v>
      </c>
      <c r="Q113" s="27">
        <v>108</v>
      </c>
      <c r="R113" s="27">
        <v>102</v>
      </c>
      <c r="S113" s="72" t="s">
        <v>42</v>
      </c>
      <c r="T113" s="44">
        <v>161</v>
      </c>
      <c r="U113" s="44"/>
      <c r="V113" s="66"/>
      <c r="W113" s="66"/>
      <c r="X113" s="176"/>
    </row>
    <row r="114" ht="20.25" customHeight="1" spans="1:24">
      <c r="A114" s="41" t="s">
        <v>29</v>
      </c>
      <c r="B114" s="27" t="s">
        <v>206</v>
      </c>
      <c r="C114" s="44">
        <v>2023</v>
      </c>
      <c r="D114" s="43" t="s">
        <v>226</v>
      </c>
      <c r="E114" s="44" t="s">
        <v>394</v>
      </c>
      <c r="F114" s="34" t="s">
        <v>395</v>
      </c>
      <c r="G114" s="167">
        <v>89.0128205128205</v>
      </c>
      <c r="H114" s="168">
        <v>0.6</v>
      </c>
      <c r="I114" s="170">
        <f t="shared" si="6"/>
        <v>89.6128205128205</v>
      </c>
      <c r="J114" s="50">
        <v>78.2886597938144</v>
      </c>
      <c r="K114" s="166">
        <v>1.5</v>
      </c>
      <c r="L114" s="172">
        <f t="shared" si="7"/>
        <v>79.7886597938144</v>
      </c>
      <c r="M114" s="50">
        <v>79.8</v>
      </c>
      <c r="N114" s="166">
        <v>0</v>
      </c>
      <c r="O114" s="172">
        <f t="shared" si="4"/>
        <v>79.8</v>
      </c>
      <c r="P114" s="50">
        <f t="shared" si="5"/>
        <v>81.2634179222839</v>
      </c>
      <c r="Q114" s="27">
        <v>109</v>
      </c>
      <c r="R114" s="27">
        <v>111</v>
      </c>
      <c r="S114" s="27" t="s">
        <v>33</v>
      </c>
      <c r="T114" s="44">
        <v>161</v>
      </c>
      <c r="U114" s="66"/>
      <c r="V114" s="66"/>
      <c r="W114" s="66"/>
      <c r="X114" s="176"/>
    </row>
    <row r="115" ht="20.25" customHeight="1" spans="1:24">
      <c r="A115" s="25" t="s">
        <v>29</v>
      </c>
      <c r="B115" s="27" t="s">
        <v>206</v>
      </c>
      <c r="C115" s="44">
        <v>2023</v>
      </c>
      <c r="D115" s="43" t="s">
        <v>207</v>
      </c>
      <c r="E115" s="42">
        <v>2334110387</v>
      </c>
      <c r="F115" s="34" t="s">
        <v>396</v>
      </c>
      <c r="G115" s="167">
        <v>89.5476190476191</v>
      </c>
      <c r="H115" s="168">
        <v>1.5</v>
      </c>
      <c r="I115" s="170">
        <f t="shared" si="6"/>
        <v>91.0476190476191</v>
      </c>
      <c r="J115" s="50">
        <v>77.3814432989691</v>
      </c>
      <c r="K115" s="166">
        <v>1.5</v>
      </c>
      <c r="L115" s="172">
        <f t="shared" si="7"/>
        <v>78.8814432989691</v>
      </c>
      <c r="M115" s="50">
        <v>84.35</v>
      </c>
      <c r="N115" s="166">
        <v>0</v>
      </c>
      <c r="O115" s="172">
        <f t="shared" si="4"/>
        <v>84.35</v>
      </c>
      <c r="P115" s="50">
        <f t="shared" si="5"/>
        <v>81.2532253313697</v>
      </c>
      <c r="Q115" s="27">
        <v>110</v>
      </c>
      <c r="R115" s="27">
        <v>118</v>
      </c>
      <c r="S115" s="72" t="s">
        <v>42</v>
      </c>
      <c r="T115" s="44">
        <v>161</v>
      </c>
      <c r="U115" s="66"/>
      <c r="V115" s="66"/>
      <c r="W115" s="66"/>
      <c r="X115" s="176"/>
    </row>
    <row r="116" ht="20.25" customHeight="1" spans="1:24">
      <c r="A116" s="41" t="s">
        <v>29</v>
      </c>
      <c r="B116" s="27" t="s">
        <v>206</v>
      </c>
      <c r="C116" s="44">
        <v>2023</v>
      </c>
      <c r="D116" s="43" t="s">
        <v>226</v>
      </c>
      <c r="E116" s="44" t="s">
        <v>397</v>
      </c>
      <c r="F116" s="34" t="s">
        <v>398</v>
      </c>
      <c r="G116" s="167">
        <v>89.5769230769231</v>
      </c>
      <c r="H116" s="168">
        <v>1.55</v>
      </c>
      <c r="I116" s="170">
        <f t="shared" si="6"/>
        <v>91.1269230769231</v>
      </c>
      <c r="J116" s="50">
        <v>77.4226804123711</v>
      </c>
      <c r="K116" s="166">
        <v>2.025</v>
      </c>
      <c r="L116" s="172">
        <f t="shared" si="7"/>
        <v>79.4476804123711</v>
      </c>
      <c r="M116" s="50">
        <v>79.6</v>
      </c>
      <c r="N116" s="166">
        <v>0</v>
      </c>
      <c r="O116" s="172">
        <f t="shared" si="4"/>
        <v>79.6</v>
      </c>
      <c r="P116" s="50">
        <f t="shared" si="5"/>
        <v>81.2147987708168</v>
      </c>
      <c r="Q116" s="27">
        <v>111</v>
      </c>
      <c r="R116" s="27">
        <v>117</v>
      </c>
      <c r="S116" s="27" t="s">
        <v>33</v>
      </c>
      <c r="T116" s="44">
        <v>161</v>
      </c>
      <c r="U116" s="66"/>
      <c r="V116" s="66"/>
      <c r="W116" s="66"/>
      <c r="X116" s="176"/>
    </row>
    <row r="117" ht="20.25" customHeight="1" spans="1:24">
      <c r="A117" s="25" t="s">
        <v>29</v>
      </c>
      <c r="B117" s="27" t="s">
        <v>206</v>
      </c>
      <c r="C117" s="44">
        <v>2023</v>
      </c>
      <c r="D117" s="43" t="s">
        <v>214</v>
      </c>
      <c r="E117" s="44" t="s">
        <v>399</v>
      </c>
      <c r="F117" s="34" t="s">
        <v>400</v>
      </c>
      <c r="G117" s="167">
        <v>88.5243902439024</v>
      </c>
      <c r="H117" s="168">
        <v>5.7</v>
      </c>
      <c r="I117" s="170">
        <f t="shared" si="6"/>
        <v>94.2243902439024</v>
      </c>
      <c r="J117" s="50">
        <v>76.7628865979381</v>
      </c>
      <c r="K117" s="166">
        <v>2.1</v>
      </c>
      <c r="L117" s="172">
        <f t="shared" si="7"/>
        <v>78.8628865979381</v>
      </c>
      <c r="M117" s="50">
        <v>78.05</v>
      </c>
      <c r="N117" s="166">
        <v>0</v>
      </c>
      <c r="O117" s="172">
        <f t="shared" si="4"/>
        <v>78.05</v>
      </c>
      <c r="P117" s="50">
        <f t="shared" si="5"/>
        <v>81.0858234850389</v>
      </c>
      <c r="Q117" s="27">
        <v>112</v>
      </c>
      <c r="R117" s="27">
        <v>123</v>
      </c>
      <c r="S117" s="72" t="s">
        <v>42</v>
      </c>
      <c r="T117" s="44">
        <v>161</v>
      </c>
      <c r="U117" s="44"/>
      <c r="V117" s="66"/>
      <c r="W117" s="66"/>
      <c r="X117" s="176"/>
    </row>
    <row r="118" ht="20.25" customHeight="1" spans="1:24">
      <c r="A118" s="25" t="s">
        <v>29</v>
      </c>
      <c r="B118" s="27" t="s">
        <v>206</v>
      </c>
      <c r="C118" s="44">
        <v>2023</v>
      </c>
      <c r="D118" s="43" t="s">
        <v>226</v>
      </c>
      <c r="E118" s="44" t="s">
        <v>401</v>
      </c>
      <c r="F118" s="34" t="s">
        <v>402</v>
      </c>
      <c r="G118" s="167">
        <v>89.0641025641026</v>
      </c>
      <c r="H118" s="168">
        <v>0.75</v>
      </c>
      <c r="I118" s="170">
        <f t="shared" si="6"/>
        <v>89.8141025641026</v>
      </c>
      <c r="J118" s="50">
        <v>75.6857142857143</v>
      </c>
      <c r="K118" s="166">
        <v>4</v>
      </c>
      <c r="L118" s="172">
        <f t="shared" si="7"/>
        <v>79.6857142857143</v>
      </c>
      <c r="M118" s="50">
        <v>77.3</v>
      </c>
      <c r="N118" s="166">
        <v>0</v>
      </c>
      <c r="O118" s="172">
        <f t="shared" si="4"/>
        <v>77.3</v>
      </c>
      <c r="P118" s="50">
        <f t="shared" si="5"/>
        <v>80.9664010989011</v>
      </c>
      <c r="Q118" s="27">
        <v>113</v>
      </c>
      <c r="R118" s="27">
        <v>133</v>
      </c>
      <c r="S118" s="72" t="s">
        <v>42</v>
      </c>
      <c r="T118" s="44">
        <v>161</v>
      </c>
      <c r="U118" s="66"/>
      <c r="V118" s="66"/>
      <c r="W118" s="66"/>
      <c r="X118" s="176"/>
    </row>
    <row r="119" ht="20.25" customHeight="1" spans="1:24">
      <c r="A119" s="41" t="s">
        <v>29</v>
      </c>
      <c r="B119" s="27" t="s">
        <v>206</v>
      </c>
      <c r="C119" s="44">
        <v>2023</v>
      </c>
      <c r="D119" s="43" t="s">
        <v>226</v>
      </c>
      <c r="E119" s="44" t="s">
        <v>403</v>
      </c>
      <c r="F119" s="34" t="s">
        <v>404</v>
      </c>
      <c r="G119" s="167">
        <v>89.5512820512821</v>
      </c>
      <c r="H119" s="168">
        <v>0.9</v>
      </c>
      <c r="I119" s="170">
        <f t="shared" si="6"/>
        <v>90.4512820512821</v>
      </c>
      <c r="J119" s="50">
        <v>78.7422680412371</v>
      </c>
      <c r="K119" s="166">
        <v>1</v>
      </c>
      <c r="L119" s="172">
        <f t="shared" si="7"/>
        <v>79.7422680412371</v>
      </c>
      <c r="M119" s="50">
        <v>75.55</v>
      </c>
      <c r="N119" s="166">
        <v>0</v>
      </c>
      <c r="O119" s="172">
        <f t="shared" si="4"/>
        <v>75.55</v>
      </c>
      <c r="P119" s="50">
        <f t="shared" si="5"/>
        <v>80.9293933386201</v>
      </c>
      <c r="Q119" s="27">
        <v>114</v>
      </c>
      <c r="R119" s="27">
        <v>104</v>
      </c>
      <c r="S119" s="27" t="s">
        <v>33</v>
      </c>
      <c r="T119" s="44">
        <v>161</v>
      </c>
      <c r="U119" s="66"/>
      <c r="V119" s="66"/>
      <c r="W119" s="66"/>
      <c r="X119" s="176"/>
    </row>
    <row r="120" ht="20.25" customHeight="1" spans="1:24">
      <c r="A120" s="25" t="s">
        <v>29</v>
      </c>
      <c r="B120" s="27" t="s">
        <v>206</v>
      </c>
      <c r="C120" s="44">
        <v>2023</v>
      </c>
      <c r="D120" s="43" t="s">
        <v>214</v>
      </c>
      <c r="E120" s="44" t="s">
        <v>405</v>
      </c>
      <c r="F120" s="34" t="s">
        <v>406</v>
      </c>
      <c r="G120" s="167">
        <v>87.719512195122</v>
      </c>
      <c r="H120" s="168">
        <v>-0.3</v>
      </c>
      <c r="I120" s="170">
        <f t="shared" si="6"/>
        <v>87.419512195122</v>
      </c>
      <c r="J120" s="50">
        <v>80.9690721649485</v>
      </c>
      <c r="K120" s="166">
        <v>0</v>
      </c>
      <c r="L120" s="172">
        <f t="shared" si="7"/>
        <v>80.9690721649485</v>
      </c>
      <c r="M120" s="50">
        <v>70</v>
      </c>
      <c r="N120" s="166">
        <v>0</v>
      </c>
      <c r="O120" s="172">
        <f t="shared" si="4"/>
        <v>70</v>
      </c>
      <c r="P120" s="50">
        <f t="shared" si="5"/>
        <v>80.8397309529797</v>
      </c>
      <c r="Q120" s="27">
        <v>115</v>
      </c>
      <c r="R120" s="27">
        <v>83</v>
      </c>
      <c r="S120" s="27" t="s">
        <v>33</v>
      </c>
      <c r="T120" s="44">
        <v>161</v>
      </c>
      <c r="U120" s="44"/>
      <c r="V120" s="66"/>
      <c r="W120" s="66"/>
      <c r="X120" s="176"/>
    </row>
    <row r="121" ht="20.25" customHeight="1" spans="1:24">
      <c r="A121" s="41" t="s">
        <v>29</v>
      </c>
      <c r="B121" s="27" t="s">
        <v>206</v>
      </c>
      <c r="C121" s="44">
        <v>2023</v>
      </c>
      <c r="D121" s="43" t="s">
        <v>214</v>
      </c>
      <c r="E121" s="44" t="s">
        <v>407</v>
      </c>
      <c r="F121" s="34" t="s">
        <v>408</v>
      </c>
      <c r="G121" s="167">
        <v>88.280487804878</v>
      </c>
      <c r="H121" s="168">
        <v>0.2</v>
      </c>
      <c r="I121" s="170">
        <f t="shared" si="6"/>
        <v>88.480487804878</v>
      </c>
      <c r="J121" s="50">
        <v>78.7835051546392</v>
      </c>
      <c r="K121" s="166">
        <v>1</v>
      </c>
      <c r="L121" s="172">
        <f t="shared" si="7"/>
        <v>79.7835051546392</v>
      </c>
      <c r="M121" s="50">
        <v>76.2</v>
      </c>
      <c r="N121" s="166">
        <v>0</v>
      </c>
      <c r="O121" s="172">
        <f t="shared" si="4"/>
        <v>76.2</v>
      </c>
      <c r="P121" s="50">
        <f t="shared" si="5"/>
        <v>80.7297020367111</v>
      </c>
      <c r="Q121" s="27">
        <v>116</v>
      </c>
      <c r="R121" s="27">
        <v>103</v>
      </c>
      <c r="S121" s="72" t="s">
        <v>42</v>
      </c>
      <c r="T121" s="44">
        <v>161</v>
      </c>
      <c r="U121" s="44"/>
      <c r="V121" s="66"/>
      <c r="W121" s="66"/>
      <c r="X121" s="176"/>
    </row>
    <row r="122" ht="20.25" customHeight="1" spans="1:24">
      <c r="A122" s="25" t="s">
        <v>29</v>
      </c>
      <c r="B122" s="27" t="s">
        <v>206</v>
      </c>
      <c r="C122" s="44">
        <v>2023</v>
      </c>
      <c r="D122" s="43" t="s">
        <v>214</v>
      </c>
      <c r="E122" s="44" t="s">
        <v>409</v>
      </c>
      <c r="F122" s="34" t="s">
        <v>410</v>
      </c>
      <c r="G122" s="167">
        <v>87.890243902439</v>
      </c>
      <c r="H122" s="168">
        <v>3.1</v>
      </c>
      <c r="I122" s="170">
        <f t="shared" si="6"/>
        <v>90.990243902439</v>
      </c>
      <c r="J122" s="50">
        <v>78</v>
      </c>
      <c r="K122" s="166">
        <v>2.39</v>
      </c>
      <c r="L122" s="172">
        <f t="shared" si="7"/>
        <v>80.39</v>
      </c>
      <c r="M122" s="50">
        <v>67.5</v>
      </c>
      <c r="N122" s="166">
        <v>0</v>
      </c>
      <c r="O122" s="172">
        <f t="shared" si="4"/>
        <v>67.5</v>
      </c>
      <c r="P122" s="50">
        <f t="shared" si="5"/>
        <v>80.6910365853659</v>
      </c>
      <c r="Q122" s="27">
        <v>117</v>
      </c>
      <c r="R122" s="27">
        <v>114</v>
      </c>
      <c r="S122" s="72" t="s">
        <v>42</v>
      </c>
      <c r="T122" s="44">
        <v>161</v>
      </c>
      <c r="U122" s="44"/>
      <c r="V122" s="66"/>
      <c r="W122" s="66"/>
      <c r="X122" s="176"/>
    </row>
    <row r="123" ht="20.25" customHeight="1" spans="1:24">
      <c r="A123" s="41" t="s">
        <v>29</v>
      </c>
      <c r="B123" s="27" t="s">
        <v>206</v>
      </c>
      <c r="C123" s="44">
        <v>2023</v>
      </c>
      <c r="D123" s="43" t="s">
        <v>214</v>
      </c>
      <c r="E123" s="44" t="s">
        <v>411</v>
      </c>
      <c r="F123" s="34" t="s">
        <v>412</v>
      </c>
      <c r="G123" s="167">
        <v>87.8170731707317</v>
      </c>
      <c r="H123" s="168">
        <v>0.7</v>
      </c>
      <c r="I123" s="170">
        <f t="shared" si="6"/>
        <v>88.5170731707317</v>
      </c>
      <c r="J123" s="50">
        <v>80.0618556701031</v>
      </c>
      <c r="K123" s="166">
        <v>0</v>
      </c>
      <c r="L123" s="172">
        <f t="shared" si="7"/>
        <v>80.0618556701031</v>
      </c>
      <c r="M123" s="50">
        <v>73.05</v>
      </c>
      <c r="N123" s="166">
        <v>0</v>
      </c>
      <c r="O123" s="172">
        <f t="shared" si="4"/>
        <v>73.05</v>
      </c>
      <c r="P123" s="50">
        <f t="shared" si="5"/>
        <v>80.6289527281871</v>
      </c>
      <c r="Q123" s="27">
        <v>118</v>
      </c>
      <c r="R123" s="27">
        <v>92</v>
      </c>
      <c r="S123" s="27" t="s">
        <v>33</v>
      </c>
      <c r="T123" s="44">
        <v>161</v>
      </c>
      <c r="U123" s="44"/>
      <c r="V123" s="66"/>
      <c r="W123" s="66"/>
      <c r="X123" s="176"/>
    </row>
    <row r="124" ht="20.25" customHeight="1" spans="1:24">
      <c r="A124" s="25" t="s">
        <v>29</v>
      </c>
      <c r="B124" s="27" t="s">
        <v>206</v>
      </c>
      <c r="C124" s="44">
        <v>2023</v>
      </c>
      <c r="D124" s="43" t="s">
        <v>214</v>
      </c>
      <c r="E124" s="44" t="s">
        <v>413</v>
      </c>
      <c r="F124" s="34" t="s">
        <v>414</v>
      </c>
      <c r="G124" s="167">
        <v>87.8414634146341</v>
      </c>
      <c r="H124" s="168">
        <v>0.8</v>
      </c>
      <c r="I124" s="170">
        <f t="shared" si="6"/>
        <v>88.6414634146341</v>
      </c>
      <c r="J124" s="50">
        <v>78.3505154639175</v>
      </c>
      <c r="K124" s="166">
        <v>1.2</v>
      </c>
      <c r="L124" s="172">
        <f t="shared" si="7"/>
        <v>79.5505154639175</v>
      </c>
      <c r="M124" s="50">
        <v>76.2</v>
      </c>
      <c r="N124" s="166">
        <v>0</v>
      </c>
      <c r="O124" s="172">
        <f t="shared" si="4"/>
        <v>76.2</v>
      </c>
      <c r="P124" s="50">
        <f t="shared" si="5"/>
        <v>80.5791061101332</v>
      </c>
      <c r="Q124" s="27">
        <v>119</v>
      </c>
      <c r="R124" s="27">
        <v>110</v>
      </c>
      <c r="S124" s="27" t="s">
        <v>33</v>
      </c>
      <c r="T124" s="44">
        <v>161</v>
      </c>
      <c r="U124" s="44"/>
      <c r="V124" s="66"/>
      <c r="W124" s="66"/>
      <c r="X124" s="176"/>
    </row>
    <row r="125" ht="20.25" customHeight="1" spans="1:24">
      <c r="A125" s="25" t="s">
        <v>29</v>
      </c>
      <c r="B125" s="27" t="s">
        <v>206</v>
      </c>
      <c r="C125" s="44">
        <v>2023</v>
      </c>
      <c r="D125" s="43" t="s">
        <v>207</v>
      </c>
      <c r="E125" s="42">
        <v>2334110380</v>
      </c>
      <c r="F125" s="34" t="s">
        <v>415</v>
      </c>
      <c r="G125" s="167">
        <v>89.5</v>
      </c>
      <c r="H125" s="168">
        <v>0.25</v>
      </c>
      <c r="I125" s="170">
        <f t="shared" si="6"/>
        <v>89.75</v>
      </c>
      <c r="J125" s="50">
        <v>76.2680412371134</v>
      </c>
      <c r="K125" s="166">
        <v>2</v>
      </c>
      <c r="L125" s="172">
        <f t="shared" si="7"/>
        <v>78.2680412371134</v>
      </c>
      <c r="M125" s="50">
        <v>79.65</v>
      </c>
      <c r="N125" s="166">
        <v>0</v>
      </c>
      <c r="O125" s="172">
        <f t="shared" si="4"/>
        <v>79.65</v>
      </c>
      <c r="P125" s="50">
        <f t="shared" si="5"/>
        <v>80.1285309278351</v>
      </c>
      <c r="Q125" s="27">
        <v>120</v>
      </c>
      <c r="R125" s="27">
        <v>126</v>
      </c>
      <c r="S125" s="72" t="s">
        <v>42</v>
      </c>
      <c r="T125" s="44">
        <v>161</v>
      </c>
      <c r="U125" s="66"/>
      <c r="V125" s="66"/>
      <c r="W125" s="66"/>
      <c r="X125" s="176"/>
    </row>
    <row r="126" ht="20.25" customHeight="1" spans="1:24">
      <c r="A126" s="41" t="s">
        <v>29</v>
      </c>
      <c r="B126" s="27" t="s">
        <v>206</v>
      </c>
      <c r="C126" s="44">
        <v>2023</v>
      </c>
      <c r="D126" s="43" t="s">
        <v>226</v>
      </c>
      <c r="E126" s="44" t="s">
        <v>416</v>
      </c>
      <c r="F126" s="34" t="s">
        <v>417</v>
      </c>
      <c r="G126" s="167">
        <v>89.5512820512821</v>
      </c>
      <c r="H126" s="168">
        <v>0.2</v>
      </c>
      <c r="I126" s="170">
        <f t="shared" si="6"/>
        <v>89.7512820512821</v>
      </c>
      <c r="J126" s="50">
        <v>75.979381443299</v>
      </c>
      <c r="K126" s="166">
        <v>1.7</v>
      </c>
      <c r="L126" s="172">
        <f t="shared" si="7"/>
        <v>77.679381443299</v>
      </c>
      <c r="M126" s="50">
        <v>81.6</v>
      </c>
      <c r="N126" s="166">
        <v>0</v>
      </c>
      <c r="O126" s="172">
        <f t="shared" si="4"/>
        <v>81.6</v>
      </c>
      <c r="P126" s="50">
        <f t="shared" si="5"/>
        <v>79.8822283901666</v>
      </c>
      <c r="Q126" s="27">
        <v>121</v>
      </c>
      <c r="R126" s="27">
        <v>128</v>
      </c>
      <c r="S126" s="72" t="s">
        <v>42</v>
      </c>
      <c r="T126" s="44">
        <v>161</v>
      </c>
      <c r="U126" s="66"/>
      <c r="V126" s="66"/>
      <c r="W126" s="66"/>
      <c r="X126" s="176"/>
    </row>
    <row r="127" ht="20.25" customHeight="1" spans="1:24">
      <c r="A127" s="25" t="s">
        <v>29</v>
      </c>
      <c r="B127" s="27" t="s">
        <v>206</v>
      </c>
      <c r="C127" s="44">
        <v>2023</v>
      </c>
      <c r="D127" s="43" t="s">
        <v>214</v>
      </c>
      <c r="E127" s="44" t="s">
        <v>418</v>
      </c>
      <c r="F127" s="34" t="s">
        <v>419</v>
      </c>
      <c r="G127" s="167">
        <v>87.6463414634146</v>
      </c>
      <c r="H127" s="168">
        <v>0</v>
      </c>
      <c r="I127" s="170">
        <f t="shared" si="6"/>
        <v>87.6463414634146</v>
      </c>
      <c r="J127" s="50">
        <v>78.020618556701</v>
      </c>
      <c r="K127" s="166">
        <v>0</v>
      </c>
      <c r="L127" s="172">
        <f t="shared" si="7"/>
        <v>78.020618556701</v>
      </c>
      <c r="M127" s="50">
        <v>77.95</v>
      </c>
      <c r="N127" s="166">
        <v>0</v>
      </c>
      <c r="O127" s="172">
        <f t="shared" si="4"/>
        <v>77.95</v>
      </c>
      <c r="P127" s="50">
        <f t="shared" si="5"/>
        <v>79.4574151370379</v>
      </c>
      <c r="Q127" s="27">
        <v>122</v>
      </c>
      <c r="R127" s="27">
        <v>113</v>
      </c>
      <c r="S127" s="72" t="s">
        <v>42</v>
      </c>
      <c r="T127" s="44">
        <v>161</v>
      </c>
      <c r="U127" s="44"/>
      <c r="V127" s="66"/>
      <c r="W127" s="66"/>
      <c r="X127" s="176"/>
    </row>
    <row r="128" ht="20.25" customHeight="1" spans="1:24">
      <c r="A128" s="41" t="s">
        <v>29</v>
      </c>
      <c r="B128" s="27" t="s">
        <v>206</v>
      </c>
      <c r="C128" s="44">
        <v>2023</v>
      </c>
      <c r="D128" s="43" t="s">
        <v>211</v>
      </c>
      <c r="E128" s="44" t="s">
        <v>420</v>
      </c>
      <c r="F128" s="34" t="s">
        <v>421</v>
      </c>
      <c r="G128" s="167">
        <v>87.8157894736842</v>
      </c>
      <c r="H128" s="168">
        <v>0</v>
      </c>
      <c r="I128" s="170">
        <f t="shared" si="6"/>
        <v>87.8157894736842</v>
      </c>
      <c r="J128" s="50">
        <v>77.7731958762887</v>
      </c>
      <c r="K128" s="168">
        <v>0</v>
      </c>
      <c r="L128" s="172">
        <f t="shared" si="7"/>
        <v>77.7731958762887</v>
      </c>
      <c r="M128" s="50">
        <v>77.6</v>
      </c>
      <c r="N128" s="168">
        <v>0</v>
      </c>
      <c r="O128" s="172">
        <f t="shared" si="4"/>
        <v>77.6</v>
      </c>
      <c r="P128" s="50">
        <f t="shared" si="5"/>
        <v>79.2622653282692</v>
      </c>
      <c r="Q128" s="27">
        <v>123</v>
      </c>
      <c r="R128" s="27">
        <v>116</v>
      </c>
      <c r="S128" s="27" t="s">
        <v>33</v>
      </c>
      <c r="T128" s="44">
        <v>161</v>
      </c>
      <c r="U128" s="44"/>
      <c r="V128" s="66"/>
      <c r="W128" s="44"/>
      <c r="X128" s="176"/>
    </row>
    <row r="129" ht="20.25" customHeight="1" spans="1:24">
      <c r="A129" s="25" t="s">
        <v>29</v>
      </c>
      <c r="B129" s="27" t="s">
        <v>206</v>
      </c>
      <c r="C129" s="44">
        <v>2023</v>
      </c>
      <c r="D129" s="43" t="s">
        <v>207</v>
      </c>
      <c r="E129" s="42">
        <v>2234110430</v>
      </c>
      <c r="F129" s="34" t="s">
        <v>422</v>
      </c>
      <c r="G129" s="167">
        <v>89.5</v>
      </c>
      <c r="H129" s="168">
        <v>0.75</v>
      </c>
      <c r="I129" s="170">
        <f t="shared" si="6"/>
        <v>90.25</v>
      </c>
      <c r="J129" s="50">
        <v>75.7938144329897</v>
      </c>
      <c r="K129" s="168">
        <v>1</v>
      </c>
      <c r="L129" s="172">
        <f t="shared" si="7"/>
        <v>76.7938144329897</v>
      </c>
      <c r="M129" s="50">
        <v>80.75</v>
      </c>
      <c r="N129" s="168">
        <v>0</v>
      </c>
      <c r="O129" s="172">
        <f t="shared" si="4"/>
        <v>80.75</v>
      </c>
      <c r="P129" s="50">
        <f t="shared" si="5"/>
        <v>79.2078608247423</v>
      </c>
      <c r="Q129" s="27">
        <v>124</v>
      </c>
      <c r="R129" s="27">
        <v>131</v>
      </c>
      <c r="S129" s="27" t="s">
        <v>33</v>
      </c>
      <c r="T129" s="44">
        <v>161</v>
      </c>
      <c r="U129" s="66"/>
      <c r="V129" s="66"/>
      <c r="W129" s="66"/>
      <c r="X129" s="176"/>
    </row>
    <row r="130" ht="20.25" customHeight="1" spans="1:24">
      <c r="A130" s="41" t="s">
        <v>29</v>
      </c>
      <c r="B130" s="27" t="s">
        <v>206</v>
      </c>
      <c r="C130" s="44">
        <v>2023</v>
      </c>
      <c r="D130" s="43" t="s">
        <v>211</v>
      </c>
      <c r="E130" s="44" t="s">
        <v>423</v>
      </c>
      <c r="F130" s="34" t="s">
        <v>424</v>
      </c>
      <c r="G130" s="167">
        <v>88.2105263157895</v>
      </c>
      <c r="H130" s="168">
        <v>0.5</v>
      </c>
      <c r="I130" s="170">
        <f t="shared" si="6"/>
        <v>88.7105263157895</v>
      </c>
      <c r="J130" s="50">
        <v>77.0927835051546</v>
      </c>
      <c r="K130" s="168">
        <v>0</v>
      </c>
      <c r="L130" s="172">
        <f t="shared" si="7"/>
        <v>77.0927835051546</v>
      </c>
      <c r="M130" s="50">
        <v>80.175</v>
      </c>
      <c r="N130" s="168">
        <v>0</v>
      </c>
      <c r="O130" s="172">
        <f t="shared" si="4"/>
        <v>80.175</v>
      </c>
      <c r="P130" s="50">
        <f t="shared" si="5"/>
        <v>79.1436665762344</v>
      </c>
      <c r="Q130" s="27">
        <v>125</v>
      </c>
      <c r="R130" s="27">
        <v>119</v>
      </c>
      <c r="S130" s="27" t="s">
        <v>33</v>
      </c>
      <c r="T130" s="44">
        <v>161</v>
      </c>
      <c r="U130" s="44"/>
      <c r="V130" s="66"/>
      <c r="W130" s="44"/>
      <c r="X130" s="176"/>
    </row>
    <row r="131" ht="20.25" customHeight="1" spans="1:24">
      <c r="A131" s="41" t="s">
        <v>29</v>
      </c>
      <c r="B131" s="27" t="s">
        <v>206</v>
      </c>
      <c r="C131" s="44">
        <v>2023</v>
      </c>
      <c r="D131" s="43" t="s">
        <v>211</v>
      </c>
      <c r="E131" s="44" t="s">
        <v>425</v>
      </c>
      <c r="F131" s="34" t="s">
        <v>426</v>
      </c>
      <c r="G131" s="167">
        <v>88.4210526315789</v>
      </c>
      <c r="H131" s="168">
        <v>0</v>
      </c>
      <c r="I131" s="170">
        <f t="shared" si="6"/>
        <v>88.4210526315789</v>
      </c>
      <c r="J131" s="50">
        <v>78.639175257732</v>
      </c>
      <c r="K131" s="168">
        <v>0.587</v>
      </c>
      <c r="L131" s="172">
        <f t="shared" si="7"/>
        <v>79.226175257732</v>
      </c>
      <c r="M131" s="50">
        <v>63.55</v>
      </c>
      <c r="N131" s="168">
        <v>0</v>
      </c>
      <c r="O131" s="172">
        <f t="shared" si="4"/>
        <v>63.55</v>
      </c>
      <c r="P131" s="50">
        <f t="shared" si="5"/>
        <v>79.0377893380358</v>
      </c>
      <c r="Q131" s="27">
        <v>126</v>
      </c>
      <c r="R131" s="27">
        <v>106</v>
      </c>
      <c r="S131" s="72" t="s">
        <v>42</v>
      </c>
      <c r="T131" s="44">
        <v>161</v>
      </c>
      <c r="U131" s="44"/>
      <c r="V131" s="66"/>
      <c r="W131" s="66"/>
      <c r="X131" s="176"/>
    </row>
    <row r="132" ht="20.25" customHeight="1" spans="1:24">
      <c r="A132" s="41" t="s">
        <v>29</v>
      </c>
      <c r="B132" s="27" t="s">
        <v>206</v>
      </c>
      <c r="C132" s="44">
        <v>2023</v>
      </c>
      <c r="D132" s="43" t="s">
        <v>211</v>
      </c>
      <c r="E132" s="44" t="s">
        <v>427</v>
      </c>
      <c r="F132" s="34" t="s">
        <v>428</v>
      </c>
      <c r="G132" s="167">
        <v>88.0526315789474</v>
      </c>
      <c r="H132" s="168">
        <v>0.3</v>
      </c>
      <c r="I132" s="170">
        <f t="shared" si="6"/>
        <v>88.3526315789474</v>
      </c>
      <c r="J132" s="50">
        <v>77.0927835051546</v>
      </c>
      <c r="K132" s="168">
        <v>1.5</v>
      </c>
      <c r="L132" s="172">
        <f t="shared" si="7"/>
        <v>78.5927835051546</v>
      </c>
      <c r="M132" s="50">
        <v>67.5</v>
      </c>
      <c r="N132" s="168">
        <v>0.5</v>
      </c>
      <c r="O132" s="172">
        <f t="shared" si="4"/>
        <v>68</v>
      </c>
      <c r="P132" s="50">
        <f t="shared" si="5"/>
        <v>78.9974823657081</v>
      </c>
      <c r="Q132" s="27">
        <v>127</v>
      </c>
      <c r="R132" s="27">
        <v>119</v>
      </c>
      <c r="S132" s="27" t="s">
        <v>33</v>
      </c>
      <c r="T132" s="44">
        <v>161</v>
      </c>
      <c r="U132" s="44"/>
      <c r="V132" s="66"/>
      <c r="W132" s="44"/>
      <c r="X132" s="176"/>
    </row>
    <row r="133" ht="20.25" customHeight="1" spans="1:24">
      <c r="A133" s="41" t="s">
        <v>29</v>
      </c>
      <c r="B133" s="27" t="s">
        <v>206</v>
      </c>
      <c r="C133" s="44">
        <v>2023</v>
      </c>
      <c r="D133" s="43" t="s">
        <v>211</v>
      </c>
      <c r="E133" s="44" t="s">
        <v>429</v>
      </c>
      <c r="F133" s="34" t="s">
        <v>430</v>
      </c>
      <c r="G133" s="167">
        <v>88.0263157894737</v>
      </c>
      <c r="H133" s="168">
        <v>2.9</v>
      </c>
      <c r="I133" s="170">
        <f t="shared" si="6"/>
        <v>90.9263157894737</v>
      </c>
      <c r="J133" s="50">
        <v>76.2268041237113</v>
      </c>
      <c r="K133" s="168">
        <v>0</v>
      </c>
      <c r="L133" s="172">
        <f t="shared" si="7"/>
        <v>76.2268041237113</v>
      </c>
      <c r="M133" s="50">
        <v>81.3</v>
      </c>
      <c r="N133" s="168">
        <v>0</v>
      </c>
      <c r="O133" s="172">
        <f t="shared" si="4"/>
        <v>81.3</v>
      </c>
      <c r="P133" s="50">
        <f t="shared" si="5"/>
        <v>78.9390504612045</v>
      </c>
      <c r="Q133" s="27">
        <v>128</v>
      </c>
      <c r="R133" s="27">
        <v>127</v>
      </c>
      <c r="S133" s="27" t="s">
        <v>33</v>
      </c>
      <c r="T133" s="44">
        <v>161</v>
      </c>
      <c r="U133" s="44"/>
      <c r="V133" s="66"/>
      <c r="W133" s="44"/>
      <c r="X133" s="176"/>
    </row>
    <row r="134" ht="20.25" customHeight="1" spans="1:24">
      <c r="A134" s="41" t="s">
        <v>29</v>
      </c>
      <c r="B134" s="27" t="s">
        <v>206</v>
      </c>
      <c r="C134" s="44">
        <v>2023</v>
      </c>
      <c r="D134" s="43" t="s">
        <v>211</v>
      </c>
      <c r="E134" s="44" t="s">
        <v>431</v>
      </c>
      <c r="F134" s="34" t="s">
        <v>432</v>
      </c>
      <c r="G134" s="167">
        <v>88.3157894736842</v>
      </c>
      <c r="H134" s="168">
        <v>0.1</v>
      </c>
      <c r="I134" s="170">
        <f t="shared" si="6"/>
        <v>88.4157894736842</v>
      </c>
      <c r="J134" s="50">
        <v>75.7938144329897</v>
      </c>
      <c r="K134" s="168">
        <v>0.515</v>
      </c>
      <c r="L134" s="172">
        <f t="shared" si="7"/>
        <v>76.3088144329897</v>
      </c>
      <c r="M134" s="50">
        <v>77.45</v>
      </c>
      <c r="N134" s="168">
        <v>0</v>
      </c>
      <c r="O134" s="172">
        <f t="shared" ref="O134:O166" si="8">M134+N134</f>
        <v>77.45</v>
      </c>
      <c r="P134" s="50">
        <f t="shared" ref="P134:P166" si="9">(I134*0.15)+(L134*0.75)+(O134*0.1)</f>
        <v>78.2389792457949</v>
      </c>
      <c r="Q134" s="27">
        <v>129</v>
      </c>
      <c r="R134" s="27">
        <v>131</v>
      </c>
      <c r="S134" s="72" t="s">
        <v>42</v>
      </c>
      <c r="T134" s="44">
        <v>161</v>
      </c>
      <c r="U134" s="44"/>
      <c r="V134" s="66"/>
      <c r="W134" s="44"/>
      <c r="X134" s="176"/>
    </row>
    <row r="135" ht="20.25" customHeight="1" spans="1:24">
      <c r="A135" s="41" t="s">
        <v>29</v>
      </c>
      <c r="B135" s="27" t="s">
        <v>206</v>
      </c>
      <c r="C135" s="44">
        <v>2023</v>
      </c>
      <c r="D135" s="43" t="s">
        <v>226</v>
      </c>
      <c r="E135" s="44" t="s">
        <v>433</v>
      </c>
      <c r="F135" s="34" t="s">
        <v>434</v>
      </c>
      <c r="G135" s="167">
        <v>88.5512820512821</v>
      </c>
      <c r="H135" s="168">
        <v>0</v>
      </c>
      <c r="I135" s="170">
        <f t="shared" si="6"/>
        <v>88.5512820512821</v>
      </c>
      <c r="J135" s="50">
        <v>71.8762886597938</v>
      </c>
      <c r="K135" s="168">
        <v>4.25</v>
      </c>
      <c r="L135" s="172">
        <f t="shared" si="7"/>
        <v>76.1262886597938</v>
      </c>
      <c r="M135" s="50">
        <v>76.05</v>
      </c>
      <c r="N135" s="168">
        <v>0</v>
      </c>
      <c r="O135" s="172">
        <f t="shared" si="8"/>
        <v>76.05</v>
      </c>
      <c r="P135" s="50">
        <f t="shared" si="9"/>
        <v>77.9824088025377</v>
      </c>
      <c r="Q135" s="27">
        <v>130</v>
      </c>
      <c r="R135" s="27">
        <v>151</v>
      </c>
      <c r="S135" s="27" t="s">
        <v>33</v>
      </c>
      <c r="T135" s="44">
        <v>161</v>
      </c>
      <c r="U135" s="66"/>
      <c r="V135" s="66"/>
      <c r="W135" s="66"/>
      <c r="X135" s="176"/>
    </row>
    <row r="136" ht="20.25" customHeight="1" spans="1:24">
      <c r="A136" s="25" t="s">
        <v>29</v>
      </c>
      <c r="B136" s="27" t="s">
        <v>206</v>
      </c>
      <c r="C136" s="44">
        <v>2023</v>
      </c>
      <c r="D136" s="43" t="s">
        <v>211</v>
      </c>
      <c r="E136" s="44" t="s">
        <v>435</v>
      </c>
      <c r="F136" s="34" t="s">
        <v>436</v>
      </c>
      <c r="G136" s="167">
        <v>88.3947368421053</v>
      </c>
      <c r="H136" s="168">
        <v>0</v>
      </c>
      <c r="I136" s="170">
        <f t="shared" si="6"/>
        <v>88.3947368421053</v>
      </c>
      <c r="J136" s="50">
        <v>73.2164948453608</v>
      </c>
      <c r="K136" s="168">
        <v>2.5</v>
      </c>
      <c r="L136" s="172">
        <f t="shared" si="7"/>
        <v>75.7164948453608</v>
      </c>
      <c r="M136" s="50">
        <v>78.35</v>
      </c>
      <c r="N136" s="168">
        <v>0</v>
      </c>
      <c r="O136" s="172">
        <f t="shared" si="8"/>
        <v>78.35</v>
      </c>
      <c r="P136" s="50">
        <f t="shared" si="9"/>
        <v>77.8815816603364</v>
      </c>
      <c r="Q136" s="27">
        <v>131</v>
      </c>
      <c r="R136" s="27">
        <v>144</v>
      </c>
      <c r="S136" s="72" t="s">
        <v>42</v>
      </c>
      <c r="T136" s="44">
        <v>161</v>
      </c>
      <c r="U136" s="44"/>
      <c r="V136" s="66"/>
      <c r="W136" s="66"/>
      <c r="X136" s="176"/>
    </row>
    <row r="137" ht="20.25" customHeight="1" spans="1:24">
      <c r="A137" s="41" t="s">
        <v>29</v>
      </c>
      <c r="B137" s="27" t="s">
        <v>206</v>
      </c>
      <c r="C137" s="44">
        <v>2023</v>
      </c>
      <c r="D137" s="43" t="s">
        <v>226</v>
      </c>
      <c r="E137" s="44" t="s">
        <v>437</v>
      </c>
      <c r="F137" s="34" t="s">
        <v>438</v>
      </c>
      <c r="G137" s="167">
        <v>89.3974358974359</v>
      </c>
      <c r="H137" s="168">
        <v>0</v>
      </c>
      <c r="I137" s="170">
        <f t="shared" si="6"/>
        <v>89.3974358974359</v>
      </c>
      <c r="J137" s="50">
        <v>75.0515463917526</v>
      </c>
      <c r="K137" s="168">
        <v>0</v>
      </c>
      <c r="L137" s="172">
        <f t="shared" si="7"/>
        <v>75.0515463917526</v>
      </c>
      <c r="M137" s="50">
        <v>80.55</v>
      </c>
      <c r="N137" s="168">
        <v>0</v>
      </c>
      <c r="O137" s="172">
        <f t="shared" si="8"/>
        <v>80.55</v>
      </c>
      <c r="P137" s="50">
        <f t="shared" si="9"/>
        <v>77.7532751784298</v>
      </c>
      <c r="Q137" s="27">
        <v>132</v>
      </c>
      <c r="R137" s="27">
        <v>135</v>
      </c>
      <c r="S137" s="27" t="s">
        <v>33</v>
      </c>
      <c r="T137" s="44">
        <v>161</v>
      </c>
      <c r="U137" s="66"/>
      <c r="V137" s="66"/>
      <c r="W137" s="66"/>
      <c r="X137" s="176"/>
    </row>
    <row r="138" ht="20.25" customHeight="1" spans="1:24">
      <c r="A138" s="25" t="s">
        <v>29</v>
      </c>
      <c r="B138" s="27" t="s">
        <v>206</v>
      </c>
      <c r="C138" s="44">
        <v>2023</v>
      </c>
      <c r="D138" s="43" t="s">
        <v>214</v>
      </c>
      <c r="E138" s="44" t="s">
        <v>439</v>
      </c>
      <c r="F138" s="34" t="s">
        <v>440</v>
      </c>
      <c r="G138" s="167">
        <v>87.6951219512195</v>
      </c>
      <c r="H138" s="168">
        <v>0</v>
      </c>
      <c r="I138" s="170">
        <f t="shared" ref="I138:I166" si="10">G138+H138</f>
        <v>87.6951219512195</v>
      </c>
      <c r="J138" s="50">
        <v>74.3695652173913</v>
      </c>
      <c r="K138" s="168">
        <v>1.7</v>
      </c>
      <c r="L138" s="172">
        <f t="shared" si="7"/>
        <v>76.0695652173913</v>
      </c>
      <c r="M138" s="50">
        <v>73.45</v>
      </c>
      <c r="N138" s="168">
        <v>0</v>
      </c>
      <c r="O138" s="172">
        <f t="shared" si="8"/>
        <v>73.45</v>
      </c>
      <c r="P138" s="50">
        <f t="shared" si="9"/>
        <v>77.5514422057264</v>
      </c>
      <c r="Q138" s="27">
        <v>133</v>
      </c>
      <c r="R138" s="27">
        <v>140</v>
      </c>
      <c r="S138" s="27" t="s">
        <v>33</v>
      </c>
      <c r="T138" s="44">
        <v>161</v>
      </c>
      <c r="U138" s="44"/>
      <c r="V138" s="66"/>
      <c r="W138" s="66"/>
      <c r="X138" s="176"/>
    </row>
    <row r="139" ht="20.25" customHeight="1" spans="1:24">
      <c r="A139" s="25" t="s">
        <v>29</v>
      </c>
      <c r="B139" s="27" t="s">
        <v>206</v>
      </c>
      <c r="C139" s="44">
        <v>2023</v>
      </c>
      <c r="D139" s="43" t="s">
        <v>207</v>
      </c>
      <c r="E139" s="42">
        <v>2334110372</v>
      </c>
      <c r="F139" s="34" t="s">
        <v>441</v>
      </c>
      <c r="G139" s="167">
        <v>89.8571428571429</v>
      </c>
      <c r="H139" s="168">
        <v>0</v>
      </c>
      <c r="I139" s="170">
        <f t="shared" si="10"/>
        <v>89.8571428571429</v>
      </c>
      <c r="J139" s="50">
        <v>74.9278350515464</v>
      </c>
      <c r="K139" s="168">
        <v>0</v>
      </c>
      <c r="L139" s="172">
        <f t="shared" ref="L139:L166" si="11">J139+K139</f>
        <v>74.9278350515464</v>
      </c>
      <c r="M139" s="50">
        <v>78.45</v>
      </c>
      <c r="N139" s="168">
        <v>0</v>
      </c>
      <c r="O139" s="172">
        <f t="shared" si="8"/>
        <v>78.45</v>
      </c>
      <c r="P139" s="50">
        <f t="shared" si="9"/>
        <v>77.5194477172312</v>
      </c>
      <c r="Q139" s="27">
        <v>134</v>
      </c>
      <c r="R139" s="27">
        <v>136</v>
      </c>
      <c r="S139" s="27" t="s">
        <v>33</v>
      </c>
      <c r="T139" s="44">
        <v>161</v>
      </c>
      <c r="U139" s="66"/>
      <c r="V139" s="66"/>
      <c r="W139" s="66"/>
      <c r="X139" s="176"/>
    </row>
    <row r="140" ht="20.25" customHeight="1" spans="1:24">
      <c r="A140" s="41" t="s">
        <v>29</v>
      </c>
      <c r="B140" s="27" t="s">
        <v>206</v>
      </c>
      <c r="C140" s="44">
        <v>2023</v>
      </c>
      <c r="D140" s="43" t="s">
        <v>211</v>
      </c>
      <c r="E140" s="44" t="s">
        <v>442</v>
      </c>
      <c r="F140" s="34" t="s">
        <v>443</v>
      </c>
      <c r="G140" s="167">
        <v>87.9210526315789</v>
      </c>
      <c r="H140" s="168">
        <v>0</v>
      </c>
      <c r="I140" s="170">
        <f t="shared" si="10"/>
        <v>87.9210526315789</v>
      </c>
      <c r="J140" s="50">
        <v>76.4742268041237</v>
      </c>
      <c r="K140" s="168">
        <v>0</v>
      </c>
      <c r="L140" s="172">
        <f t="shared" si="11"/>
        <v>76.4742268041237</v>
      </c>
      <c r="M140" s="50">
        <v>69.05</v>
      </c>
      <c r="N140" s="168">
        <v>0</v>
      </c>
      <c r="O140" s="172">
        <f t="shared" si="8"/>
        <v>69.05</v>
      </c>
      <c r="P140" s="50">
        <f t="shared" si="9"/>
        <v>77.4488279978296</v>
      </c>
      <c r="Q140" s="27">
        <v>135</v>
      </c>
      <c r="R140" s="27">
        <v>124</v>
      </c>
      <c r="S140" s="72" t="s">
        <v>42</v>
      </c>
      <c r="T140" s="44">
        <v>161</v>
      </c>
      <c r="U140" s="44"/>
      <c r="V140" s="66"/>
      <c r="W140" s="66"/>
      <c r="X140" s="176"/>
    </row>
    <row r="141" ht="20.25" customHeight="1" spans="1:24">
      <c r="A141" s="25" t="s">
        <v>29</v>
      </c>
      <c r="B141" s="27" t="s">
        <v>206</v>
      </c>
      <c r="C141" s="44">
        <v>2023</v>
      </c>
      <c r="D141" s="43" t="s">
        <v>226</v>
      </c>
      <c r="E141" s="44" t="s">
        <v>444</v>
      </c>
      <c r="F141" s="34" t="s">
        <v>445</v>
      </c>
      <c r="G141" s="167">
        <v>89.1410256410256</v>
      </c>
      <c r="H141" s="168">
        <v>0.6</v>
      </c>
      <c r="I141" s="170">
        <f t="shared" si="10"/>
        <v>89.7410256410256</v>
      </c>
      <c r="J141" s="50">
        <v>75.8350515463918</v>
      </c>
      <c r="K141" s="168">
        <v>1.075</v>
      </c>
      <c r="L141" s="172">
        <f t="shared" si="11"/>
        <v>76.9100515463918</v>
      </c>
      <c r="M141" s="50">
        <v>61.8</v>
      </c>
      <c r="N141" s="168">
        <v>1</v>
      </c>
      <c r="O141" s="172">
        <f t="shared" si="8"/>
        <v>62.8</v>
      </c>
      <c r="P141" s="50">
        <f t="shared" si="9"/>
        <v>77.4236925059477</v>
      </c>
      <c r="Q141" s="27">
        <v>136</v>
      </c>
      <c r="R141" s="27">
        <v>130</v>
      </c>
      <c r="S141" s="72" t="s">
        <v>42</v>
      </c>
      <c r="T141" s="44">
        <v>161</v>
      </c>
      <c r="U141" s="66"/>
      <c r="V141" s="66"/>
      <c r="W141" s="66"/>
      <c r="X141" s="176"/>
    </row>
    <row r="142" ht="20.25" customHeight="1" spans="1:24">
      <c r="A142" s="41" t="s">
        <v>29</v>
      </c>
      <c r="B142" s="27" t="s">
        <v>206</v>
      </c>
      <c r="C142" s="44">
        <v>2023</v>
      </c>
      <c r="D142" s="43" t="s">
        <v>211</v>
      </c>
      <c r="E142" s="44" t="s">
        <v>446</v>
      </c>
      <c r="F142" s="34" t="s">
        <v>447</v>
      </c>
      <c r="G142" s="167">
        <v>87.6052631578947</v>
      </c>
      <c r="H142" s="168">
        <v>-0.95</v>
      </c>
      <c r="I142" s="170">
        <f t="shared" si="10"/>
        <v>86.6552631578947</v>
      </c>
      <c r="J142" s="50">
        <v>75.9381443298969</v>
      </c>
      <c r="K142" s="168">
        <v>0</v>
      </c>
      <c r="L142" s="172">
        <f t="shared" si="11"/>
        <v>75.9381443298969</v>
      </c>
      <c r="M142" s="50">
        <v>72.15</v>
      </c>
      <c r="N142" s="168">
        <v>0</v>
      </c>
      <c r="O142" s="172">
        <f t="shared" si="8"/>
        <v>72.15</v>
      </c>
      <c r="P142" s="50">
        <f t="shared" si="9"/>
        <v>77.1668977211069</v>
      </c>
      <c r="Q142" s="27">
        <v>137</v>
      </c>
      <c r="R142" s="27">
        <v>129</v>
      </c>
      <c r="S142" s="27" t="s">
        <v>33</v>
      </c>
      <c r="T142" s="44">
        <v>161</v>
      </c>
      <c r="U142" s="44"/>
      <c r="V142" s="66"/>
      <c r="W142" s="44"/>
      <c r="X142" s="176"/>
    </row>
    <row r="143" ht="20.25" customHeight="1" spans="1:24">
      <c r="A143" s="41" t="s">
        <v>29</v>
      </c>
      <c r="B143" s="44" t="s">
        <v>206</v>
      </c>
      <c r="C143" s="44">
        <v>2023</v>
      </c>
      <c r="D143" s="43" t="s">
        <v>214</v>
      </c>
      <c r="E143" s="44" t="s">
        <v>448</v>
      </c>
      <c r="F143" s="34" t="s">
        <v>449</v>
      </c>
      <c r="G143" s="167">
        <v>87.6951219512195</v>
      </c>
      <c r="H143" s="168">
        <v>0</v>
      </c>
      <c r="I143" s="170">
        <f t="shared" si="10"/>
        <v>87.6951219512195</v>
      </c>
      <c r="J143" s="53">
        <v>74.701030927835</v>
      </c>
      <c r="K143" s="168">
        <v>0</v>
      </c>
      <c r="L143" s="170">
        <f t="shared" si="11"/>
        <v>74.701030927835</v>
      </c>
      <c r="M143" s="53">
        <v>78.8</v>
      </c>
      <c r="N143" s="168">
        <v>0</v>
      </c>
      <c r="O143" s="170">
        <f t="shared" si="8"/>
        <v>78.8</v>
      </c>
      <c r="P143" s="53">
        <f t="shared" si="9"/>
        <v>77.0600414885592</v>
      </c>
      <c r="Q143" s="44">
        <v>138</v>
      </c>
      <c r="R143" s="44">
        <v>137</v>
      </c>
      <c r="S143" s="71" t="s">
        <v>42</v>
      </c>
      <c r="T143" s="44">
        <v>161</v>
      </c>
      <c r="U143" s="44"/>
      <c r="V143" s="66"/>
      <c r="W143" s="66"/>
      <c r="X143" s="176"/>
    </row>
    <row r="144" ht="20.25" customHeight="1" spans="1:24">
      <c r="A144" s="41" t="s">
        <v>29</v>
      </c>
      <c r="B144" s="44" t="s">
        <v>206</v>
      </c>
      <c r="C144" s="44">
        <v>2023</v>
      </c>
      <c r="D144" s="43" t="s">
        <v>214</v>
      </c>
      <c r="E144" s="44" t="s">
        <v>450</v>
      </c>
      <c r="F144" s="34" t="s">
        <v>451</v>
      </c>
      <c r="G144" s="167">
        <v>87.7926829268293</v>
      </c>
      <c r="H144" s="168">
        <v>-7.95</v>
      </c>
      <c r="I144" s="170">
        <f t="shared" si="10"/>
        <v>79.8426829268293</v>
      </c>
      <c r="J144" s="53">
        <v>76.4536082474227</v>
      </c>
      <c r="K144" s="168">
        <v>0</v>
      </c>
      <c r="L144" s="170">
        <f t="shared" si="11"/>
        <v>76.4536082474227</v>
      </c>
      <c r="M144" s="53">
        <v>76.725</v>
      </c>
      <c r="N144" s="168">
        <v>0</v>
      </c>
      <c r="O144" s="170">
        <f t="shared" si="8"/>
        <v>76.725</v>
      </c>
      <c r="P144" s="53">
        <f t="shared" si="9"/>
        <v>76.9891086245914</v>
      </c>
      <c r="Q144" s="44">
        <v>139</v>
      </c>
      <c r="R144" s="44">
        <v>125</v>
      </c>
      <c r="S144" s="44" t="s">
        <v>33</v>
      </c>
      <c r="T144" s="44">
        <v>161</v>
      </c>
      <c r="U144" s="44"/>
      <c r="V144" s="66"/>
      <c r="W144" s="66"/>
      <c r="X144" s="176"/>
    </row>
    <row r="145" ht="20.25" customHeight="1" spans="1:24">
      <c r="A145" s="41" t="s">
        <v>29</v>
      </c>
      <c r="B145" s="44" t="s">
        <v>206</v>
      </c>
      <c r="C145" s="44">
        <v>2023</v>
      </c>
      <c r="D145" s="43" t="s">
        <v>214</v>
      </c>
      <c r="E145" s="44" t="s">
        <v>452</v>
      </c>
      <c r="F145" s="34" t="s">
        <v>453</v>
      </c>
      <c r="G145" s="167">
        <v>87.6219512195122</v>
      </c>
      <c r="H145" s="168">
        <v>-0.15</v>
      </c>
      <c r="I145" s="170">
        <f t="shared" si="10"/>
        <v>87.4719512195122</v>
      </c>
      <c r="J145" s="53">
        <v>75.1752577319588</v>
      </c>
      <c r="K145" s="168">
        <v>1</v>
      </c>
      <c r="L145" s="170">
        <f t="shared" si="11"/>
        <v>76.1752577319588</v>
      </c>
      <c r="M145" s="53">
        <v>63.8</v>
      </c>
      <c r="N145" s="168">
        <v>0</v>
      </c>
      <c r="O145" s="170">
        <f t="shared" si="8"/>
        <v>63.8</v>
      </c>
      <c r="P145" s="53">
        <f t="shared" si="9"/>
        <v>76.6322359818959</v>
      </c>
      <c r="Q145" s="44">
        <v>140</v>
      </c>
      <c r="R145" s="44">
        <v>134</v>
      </c>
      <c r="S145" s="71" t="s">
        <v>42</v>
      </c>
      <c r="T145" s="44">
        <v>161</v>
      </c>
      <c r="U145" s="44"/>
      <c r="V145" s="66"/>
      <c r="W145" s="66"/>
      <c r="X145" s="176"/>
    </row>
    <row r="146" ht="20.25" customHeight="1" spans="1:24">
      <c r="A146" s="41" t="s">
        <v>29</v>
      </c>
      <c r="B146" s="44" t="s">
        <v>206</v>
      </c>
      <c r="C146" s="44">
        <v>2023</v>
      </c>
      <c r="D146" s="43" t="s">
        <v>207</v>
      </c>
      <c r="E146" s="42">
        <v>2334110367</v>
      </c>
      <c r="F146" s="34" t="s">
        <v>454</v>
      </c>
      <c r="G146" s="167">
        <v>89.6666666666667</v>
      </c>
      <c r="H146" s="168">
        <v>0</v>
      </c>
      <c r="I146" s="170">
        <f t="shared" si="10"/>
        <v>89.6666666666667</v>
      </c>
      <c r="J146" s="53">
        <v>74.4536082474227</v>
      </c>
      <c r="K146" s="168">
        <v>0</v>
      </c>
      <c r="L146" s="170">
        <f t="shared" si="11"/>
        <v>74.4536082474227</v>
      </c>
      <c r="M146" s="53">
        <v>72.45</v>
      </c>
      <c r="N146" s="168">
        <v>0</v>
      </c>
      <c r="O146" s="170">
        <f t="shared" si="8"/>
        <v>72.45</v>
      </c>
      <c r="P146" s="53">
        <f t="shared" si="9"/>
        <v>76.535206185567</v>
      </c>
      <c r="Q146" s="44">
        <v>141</v>
      </c>
      <c r="R146" s="44">
        <v>139</v>
      </c>
      <c r="S146" s="71" t="s">
        <v>42</v>
      </c>
      <c r="T146" s="44">
        <v>161</v>
      </c>
      <c r="U146" s="66"/>
      <c r="V146" s="66"/>
      <c r="W146" s="66"/>
      <c r="X146" s="176"/>
    </row>
    <row r="147" ht="20.25" customHeight="1" spans="1:24">
      <c r="A147" s="41" t="s">
        <v>29</v>
      </c>
      <c r="B147" s="44" t="s">
        <v>206</v>
      </c>
      <c r="C147" s="44">
        <v>2023</v>
      </c>
      <c r="D147" s="43" t="s">
        <v>226</v>
      </c>
      <c r="E147" s="44" t="s">
        <v>455</v>
      </c>
      <c r="F147" s="34" t="s">
        <v>456</v>
      </c>
      <c r="G147" s="167">
        <v>89.0128205128205</v>
      </c>
      <c r="H147" s="168">
        <v>0.1</v>
      </c>
      <c r="I147" s="170">
        <f t="shared" si="10"/>
        <v>89.1128205128205</v>
      </c>
      <c r="J147" s="53">
        <v>74.0824742268041</v>
      </c>
      <c r="K147" s="168">
        <v>0</v>
      </c>
      <c r="L147" s="170">
        <f t="shared" si="11"/>
        <v>74.0824742268041</v>
      </c>
      <c r="M147" s="53">
        <v>75.85</v>
      </c>
      <c r="N147" s="168">
        <v>0</v>
      </c>
      <c r="O147" s="170">
        <f t="shared" si="8"/>
        <v>75.85</v>
      </c>
      <c r="P147" s="53">
        <f t="shared" si="9"/>
        <v>76.5137787470261</v>
      </c>
      <c r="Q147" s="44">
        <v>142</v>
      </c>
      <c r="R147" s="44">
        <v>142</v>
      </c>
      <c r="S147" s="71" t="s">
        <v>42</v>
      </c>
      <c r="T147" s="44">
        <v>161</v>
      </c>
      <c r="U147" s="66"/>
      <c r="V147" s="66"/>
      <c r="W147" s="66"/>
      <c r="X147" s="176"/>
    </row>
    <row r="148" ht="20.25" customHeight="1" spans="1:24">
      <c r="A148" s="41" t="s">
        <v>29</v>
      </c>
      <c r="B148" s="44" t="s">
        <v>206</v>
      </c>
      <c r="C148" s="44">
        <v>2023</v>
      </c>
      <c r="D148" s="43" t="s">
        <v>214</v>
      </c>
      <c r="E148" s="44" t="s">
        <v>457</v>
      </c>
      <c r="F148" s="34" t="s">
        <v>458</v>
      </c>
      <c r="G148" s="167">
        <v>87.6707317073171</v>
      </c>
      <c r="H148" s="168">
        <v>0</v>
      </c>
      <c r="I148" s="170">
        <f t="shared" si="10"/>
        <v>87.6707317073171</v>
      </c>
      <c r="J148" s="53">
        <v>74.0824742268041</v>
      </c>
      <c r="K148" s="168">
        <v>0</v>
      </c>
      <c r="L148" s="170">
        <f t="shared" si="11"/>
        <v>74.0824742268041</v>
      </c>
      <c r="M148" s="53">
        <v>77.425</v>
      </c>
      <c r="N148" s="168">
        <v>0</v>
      </c>
      <c r="O148" s="170">
        <f t="shared" si="8"/>
        <v>77.425</v>
      </c>
      <c r="P148" s="53">
        <f t="shared" si="9"/>
        <v>76.4549654262006</v>
      </c>
      <c r="Q148" s="44">
        <v>143</v>
      </c>
      <c r="R148" s="44">
        <v>142</v>
      </c>
      <c r="S148" s="71" t="s">
        <v>42</v>
      </c>
      <c r="T148" s="44">
        <v>161</v>
      </c>
      <c r="U148" s="44"/>
      <c r="V148" s="66"/>
      <c r="W148" s="66"/>
      <c r="X148" s="176"/>
    </row>
    <row r="149" ht="20.25" customHeight="1" spans="1:24">
      <c r="A149" s="41" t="s">
        <v>29</v>
      </c>
      <c r="B149" s="27" t="s">
        <v>206</v>
      </c>
      <c r="C149" s="44">
        <v>2023</v>
      </c>
      <c r="D149" s="43" t="s">
        <v>207</v>
      </c>
      <c r="E149" s="42">
        <v>2334110377</v>
      </c>
      <c r="F149" s="34" t="s">
        <v>459</v>
      </c>
      <c r="G149" s="167">
        <v>89.6190476190476</v>
      </c>
      <c r="H149" s="168">
        <v>3.65</v>
      </c>
      <c r="I149" s="170">
        <f t="shared" si="10"/>
        <v>93.2690476190476</v>
      </c>
      <c r="J149" s="50">
        <v>74.1649484536082</v>
      </c>
      <c r="K149" s="168">
        <v>0</v>
      </c>
      <c r="L149" s="172">
        <f t="shared" si="11"/>
        <v>74.1649484536082</v>
      </c>
      <c r="M149" s="50">
        <v>66.4</v>
      </c>
      <c r="N149" s="168">
        <v>0</v>
      </c>
      <c r="O149" s="172">
        <f t="shared" si="8"/>
        <v>66.4</v>
      </c>
      <c r="P149" s="50">
        <f t="shared" si="9"/>
        <v>76.2540684830633</v>
      </c>
      <c r="Q149" s="27">
        <v>144</v>
      </c>
      <c r="R149" s="27">
        <v>141</v>
      </c>
      <c r="S149" s="72" t="s">
        <v>42</v>
      </c>
      <c r="T149" s="44">
        <v>161</v>
      </c>
      <c r="U149" s="66"/>
      <c r="V149" s="66"/>
      <c r="W149" s="66"/>
      <c r="X149" s="176"/>
    </row>
    <row r="150" ht="20.25" customHeight="1" spans="1:24">
      <c r="A150" s="41" t="s">
        <v>29</v>
      </c>
      <c r="B150" s="27" t="s">
        <v>206</v>
      </c>
      <c r="C150" s="44">
        <v>2023</v>
      </c>
      <c r="D150" s="43" t="s">
        <v>214</v>
      </c>
      <c r="E150" s="44" t="s">
        <v>460</v>
      </c>
      <c r="F150" s="34" t="s">
        <v>461</v>
      </c>
      <c r="G150" s="167">
        <v>87.6463414634146</v>
      </c>
      <c r="H150" s="168">
        <v>1.6</v>
      </c>
      <c r="I150" s="170">
        <f t="shared" si="10"/>
        <v>89.2463414634146</v>
      </c>
      <c r="J150" s="50">
        <v>72.639175257732</v>
      </c>
      <c r="K150" s="168">
        <v>1.07</v>
      </c>
      <c r="L150" s="172">
        <f t="shared" si="11"/>
        <v>73.709175257732</v>
      </c>
      <c r="M150" s="50">
        <v>75.8</v>
      </c>
      <c r="N150" s="168">
        <v>0</v>
      </c>
      <c r="O150" s="172">
        <f t="shared" si="8"/>
        <v>75.8</v>
      </c>
      <c r="P150" s="50">
        <f t="shared" si="9"/>
        <v>76.2488326628112</v>
      </c>
      <c r="Q150" s="27">
        <v>145</v>
      </c>
      <c r="R150" s="27">
        <v>147</v>
      </c>
      <c r="S150" s="72" t="s">
        <v>42</v>
      </c>
      <c r="T150" s="44">
        <v>161</v>
      </c>
      <c r="U150" s="44"/>
      <c r="V150" s="66"/>
      <c r="W150" s="66"/>
      <c r="X150" s="176"/>
    </row>
    <row r="151" ht="20.25" customHeight="1" spans="1:24">
      <c r="A151" s="41" t="s">
        <v>29</v>
      </c>
      <c r="B151" s="27" t="s">
        <v>206</v>
      </c>
      <c r="C151" s="44">
        <v>2023</v>
      </c>
      <c r="D151" s="43" t="s">
        <v>214</v>
      </c>
      <c r="E151" s="44" t="s">
        <v>462</v>
      </c>
      <c r="F151" s="34" t="s">
        <v>463</v>
      </c>
      <c r="G151" s="167">
        <v>87.4024390243902</v>
      </c>
      <c r="H151" s="168">
        <v>-0.4</v>
      </c>
      <c r="I151" s="170">
        <f t="shared" si="10"/>
        <v>87.0024390243902</v>
      </c>
      <c r="J151" s="50">
        <v>74.659793814433</v>
      </c>
      <c r="K151" s="168">
        <v>0</v>
      </c>
      <c r="L151" s="172">
        <f t="shared" si="11"/>
        <v>74.659793814433</v>
      </c>
      <c r="M151" s="50">
        <v>66.9</v>
      </c>
      <c r="N151" s="168">
        <v>0</v>
      </c>
      <c r="O151" s="172">
        <f t="shared" si="8"/>
        <v>66.9</v>
      </c>
      <c r="P151" s="50">
        <f t="shared" si="9"/>
        <v>75.7352112144833</v>
      </c>
      <c r="Q151" s="27">
        <v>146</v>
      </c>
      <c r="R151" s="27">
        <v>138</v>
      </c>
      <c r="S151" s="27" t="s">
        <v>33</v>
      </c>
      <c r="T151" s="44">
        <v>161</v>
      </c>
      <c r="U151" s="44"/>
      <c r="V151" s="66"/>
      <c r="W151" s="66"/>
      <c r="X151" s="176"/>
    </row>
    <row r="152" ht="20.25" customHeight="1" spans="1:24">
      <c r="A152" s="41" t="s">
        <v>29</v>
      </c>
      <c r="B152" s="27" t="s">
        <v>206</v>
      </c>
      <c r="C152" s="44">
        <v>2023</v>
      </c>
      <c r="D152" s="43" t="s">
        <v>214</v>
      </c>
      <c r="E152" s="44" t="s">
        <v>464</v>
      </c>
      <c r="F152" s="34" t="s">
        <v>465</v>
      </c>
      <c r="G152" s="167">
        <v>87.1341463414634</v>
      </c>
      <c r="H152" s="168">
        <v>0</v>
      </c>
      <c r="I152" s="170">
        <f t="shared" si="10"/>
        <v>87.1341463414634</v>
      </c>
      <c r="J152" s="50">
        <v>72.0824742268041</v>
      </c>
      <c r="K152" s="168">
        <v>0</v>
      </c>
      <c r="L152" s="172">
        <f t="shared" si="11"/>
        <v>72.0824742268041</v>
      </c>
      <c r="M152" s="50">
        <v>83.25</v>
      </c>
      <c r="N152" s="168">
        <v>0</v>
      </c>
      <c r="O152" s="172">
        <f t="shared" si="8"/>
        <v>83.25</v>
      </c>
      <c r="P152" s="50">
        <f t="shared" si="9"/>
        <v>75.4569776213226</v>
      </c>
      <c r="Q152" s="27">
        <v>147</v>
      </c>
      <c r="R152" s="27">
        <v>150</v>
      </c>
      <c r="S152" s="72" t="s">
        <v>42</v>
      </c>
      <c r="T152" s="44">
        <v>161</v>
      </c>
      <c r="U152" s="44"/>
      <c r="V152" s="66"/>
      <c r="W152" s="66"/>
      <c r="X152" s="176"/>
    </row>
    <row r="153" ht="20.25" customHeight="1" spans="1:24">
      <c r="A153" s="41" t="s">
        <v>29</v>
      </c>
      <c r="B153" s="27" t="s">
        <v>206</v>
      </c>
      <c r="C153" s="44">
        <v>2023</v>
      </c>
      <c r="D153" s="43" t="s">
        <v>211</v>
      </c>
      <c r="E153" s="44" t="s">
        <v>466</v>
      </c>
      <c r="F153" s="34" t="s">
        <v>467</v>
      </c>
      <c r="G153" s="167">
        <v>88.2631578947368</v>
      </c>
      <c r="H153" s="168">
        <v>0</v>
      </c>
      <c r="I153" s="170">
        <f t="shared" si="10"/>
        <v>88.2631578947368</v>
      </c>
      <c r="J153" s="50">
        <v>72.1030927835052</v>
      </c>
      <c r="K153" s="168">
        <v>0</v>
      </c>
      <c r="L153" s="172">
        <f t="shared" si="11"/>
        <v>72.1030927835052</v>
      </c>
      <c r="M153" s="50">
        <v>75.75</v>
      </c>
      <c r="N153" s="168">
        <v>0</v>
      </c>
      <c r="O153" s="172">
        <f t="shared" si="8"/>
        <v>75.75</v>
      </c>
      <c r="P153" s="50">
        <f t="shared" si="9"/>
        <v>74.8917932718394</v>
      </c>
      <c r="Q153" s="27">
        <v>148</v>
      </c>
      <c r="R153" s="27">
        <v>149</v>
      </c>
      <c r="S153" s="27" t="s">
        <v>33</v>
      </c>
      <c r="T153" s="44">
        <v>161</v>
      </c>
      <c r="U153" s="44"/>
      <c r="V153" s="66"/>
      <c r="W153" s="66"/>
      <c r="X153" s="176"/>
    </row>
    <row r="154" ht="20.25" customHeight="1" spans="1:24">
      <c r="A154" s="41" t="s">
        <v>29</v>
      </c>
      <c r="B154" s="27" t="s">
        <v>206</v>
      </c>
      <c r="C154" s="44">
        <v>2023</v>
      </c>
      <c r="D154" s="43" t="s">
        <v>211</v>
      </c>
      <c r="E154" s="44" t="s">
        <v>468</v>
      </c>
      <c r="F154" s="34" t="s">
        <v>469</v>
      </c>
      <c r="G154" s="167">
        <v>88.1842105263158</v>
      </c>
      <c r="H154" s="168">
        <v>0</v>
      </c>
      <c r="I154" s="170">
        <f t="shared" si="10"/>
        <v>88.1842105263158</v>
      </c>
      <c r="J154" s="50">
        <v>72.701030927835</v>
      </c>
      <c r="K154" s="168">
        <v>0</v>
      </c>
      <c r="L154" s="172">
        <f t="shared" si="11"/>
        <v>72.701030927835</v>
      </c>
      <c r="M154" s="50">
        <v>70.3</v>
      </c>
      <c r="N154" s="168">
        <v>0</v>
      </c>
      <c r="O154" s="172">
        <f t="shared" si="8"/>
        <v>70.3</v>
      </c>
      <c r="P154" s="50">
        <f t="shared" si="9"/>
        <v>74.7834047748236</v>
      </c>
      <c r="Q154" s="27">
        <v>149</v>
      </c>
      <c r="R154" s="27">
        <v>146</v>
      </c>
      <c r="S154" s="72" t="s">
        <v>42</v>
      </c>
      <c r="T154" s="44">
        <v>161</v>
      </c>
      <c r="U154" s="44"/>
      <c r="V154" s="66"/>
      <c r="W154" s="66"/>
      <c r="X154" s="176"/>
    </row>
    <row r="155" ht="20.25" customHeight="1" spans="1:24">
      <c r="A155" s="41" t="s">
        <v>29</v>
      </c>
      <c r="B155" s="27" t="s">
        <v>206</v>
      </c>
      <c r="C155" s="44">
        <v>2023</v>
      </c>
      <c r="D155" s="43" t="s">
        <v>214</v>
      </c>
      <c r="E155" s="44" t="s">
        <v>470</v>
      </c>
      <c r="F155" s="34" t="s">
        <v>471</v>
      </c>
      <c r="G155" s="167">
        <v>88.1829268292683</v>
      </c>
      <c r="H155" s="168">
        <v>0.1</v>
      </c>
      <c r="I155" s="170">
        <f t="shared" si="10"/>
        <v>88.2829268292683</v>
      </c>
      <c r="J155" s="50">
        <v>71.1340206185567</v>
      </c>
      <c r="K155" s="168">
        <v>0</v>
      </c>
      <c r="L155" s="172">
        <f t="shared" si="11"/>
        <v>71.1340206185567</v>
      </c>
      <c r="M155" s="50">
        <v>80.6</v>
      </c>
      <c r="N155" s="168">
        <v>0</v>
      </c>
      <c r="O155" s="172">
        <f t="shared" si="8"/>
        <v>80.6</v>
      </c>
      <c r="P155" s="50">
        <f t="shared" si="9"/>
        <v>74.6529544883078</v>
      </c>
      <c r="Q155" s="27">
        <v>150</v>
      </c>
      <c r="R155" s="27">
        <v>153</v>
      </c>
      <c r="S155" s="72" t="s">
        <v>42</v>
      </c>
      <c r="T155" s="44">
        <v>161</v>
      </c>
      <c r="U155" s="44"/>
      <c r="V155" s="66"/>
      <c r="W155" s="66"/>
      <c r="X155" s="176"/>
    </row>
    <row r="156" ht="20.25" customHeight="1" spans="1:24">
      <c r="A156" s="41" t="s">
        <v>29</v>
      </c>
      <c r="B156" s="27" t="s">
        <v>206</v>
      </c>
      <c r="C156" s="44">
        <v>2023</v>
      </c>
      <c r="D156" s="43" t="s">
        <v>207</v>
      </c>
      <c r="E156" s="42">
        <v>2334110391</v>
      </c>
      <c r="F156" s="34" t="s">
        <v>472</v>
      </c>
      <c r="G156" s="167">
        <v>89.4523809523809</v>
      </c>
      <c r="H156" s="168">
        <v>-1.2</v>
      </c>
      <c r="I156" s="170">
        <f t="shared" si="10"/>
        <v>88.2523809523809</v>
      </c>
      <c r="J156" s="50">
        <v>72.5773195876289</v>
      </c>
      <c r="K156" s="168">
        <v>0</v>
      </c>
      <c r="L156" s="172">
        <f t="shared" si="11"/>
        <v>72.5773195876289</v>
      </c>
      <c r="M156" s="50">
        <v>68.5</v>
      </c>
      <c r="N156" s="168">
        <v>0</v>
      </c>
      <c r="O156" s="172">
        <f t="shared" si="8"/>
        <v>68.5</v>
      </c>
      <c r="P156" s="50">
        <f t="shared" si="9"/>
        <v>74.5208468335788</v>
      </c>
      <c r="Q156" s="27">
        <v>151</v>
      </c>
      <c r="R156" s="27">
        <v>148</v>
      </c>
      <c r="S156" s="72" t="s">
        <v>42</v>
      </c>
      <c r="T156" s="44">
        <v>161</v>
      </c>
      <c r="U156" s="66"/>
      <c r="V156" s="66"/>
      <c r="W156" s="66"/>
      <c r="X156" s="176"/>
    </row>
    <row r="157" ht="20.25" customHeight="1" spans="1:24">
      <c r="A157" s="41" t="s">
        <v>29</v>
      </c>
      <c r="B157" s="27" t="s">
        <v>206</v>
      </c>
      <c r="C157" s="44">
        <v>2023</v>
      </c>
      <c r="D157" s="43" t="s">
        <v>214</v>
      </c>
      <c r="E157" s="44" t="s">
        <v>473</v>
      </c>
      <c r="F157" s="34" t="s">
        <v>474</v>
      </c>
      <c r="G157" s="167">
        <v>87.4756097560976</v>
      </c>
      <c r="H157" s="168">
        <v>0</v>
      </c>
      <c r="I157" s="170">
        <f t="shared" si="10"/>
        <v>87.4756097560976</v>
      </c>
      <c r="J157" s="50">
        <v>72.8041237113402</v>
      </c>
      <c r="K157" s="168">
        <v>0</v>
      </c>
      <c r="L157" s="172">
        <f t="shared" si="11"/>
        <v>72.8041237113402</v>
      </c>
      <c r="M157" s="50">
        <v>67.45</v>
      </c>
      <c r="N157" s="168">
        <v>0</v>
      </c>
      <c r="O157" s="172">
        <f t="shared" si="8"/>
        <v>67.45</v>
      </c>
      <c r="P157" s="50">
        <f t="shared" si="9"/>
        <v>74.4694342469198</v>
      </c>
      <c r="Q157" s="27">
        <v>152</v>
      </c>
      <c r="R157" s="27">
        <v>145</v>
      </c>
      <c r="S157" s="72" t="s">
        <v>42</v>
      </c>
      <c r="T157" s="44">
        <v>161</v>
      </c>
      <c r="U157" s="44"/>
      <c r="V157" s="66"/>
      <c r="W157" s="66"/>
      <c r="X157" s="176"/>
    </row>
    <row r="158" ht="20.25" customHeight="1" spans="1:24">
      <c r="A158" s="41" t="s">
        <v>29</v>
      </c>
      <c r="B158" s="27" t="s">
        <v>206</v>
      </c>
      <c r="C158" s="44">
        <v>2023</v>
      </c>
      <c r="D158" s="43" t="s">
        <v>226</v>
      </c>
      <c r="E158" s="44" t="s">
        <v>475</v>
      </c>
      <c r="F158" s="34" t="s">
        <v>476</v>
      </c>
      <c r="G158" s="167">
        <v>88.9615384615385</v>
      </c>
      <c r="H158" s="168">
        <v>0.1</v>
      </c>
      <c r="I158" s="170">
        <f t="shared" si="10"/>
        <v>89.0615384615385</v>
      </c>
      <c r="J158" s="50">
        <v>70.8659793814433</v>
      </c>
      <c r="K158" s="168">
        <v>0</v>
      </c>
      <c r="L158" s="172">
        <f t="shared" si="11"/>
        <v>70.8659793814433</v>
      </c>
      <c r="M158" s="50">
        <v>74.45</v>
      </c>
      <c r="N158" s="168">
        <v>0</v>
      </c>
      <c r="O158" s="172">
        <f t="shared" si="8"/>
        <v>74.45</v>
      </c>
      <c r="P158" s="50">
        <f t="shared" si="9"/>
        <v>73.9537153053132</v>
      </c>
      <c r="Q158" s="27">
        <v>153</v>
      </c>
      <c r="R158" s="27">
        <v>154</v>
      </c>
      <c r="S158" s="72" t="s">
        <v>42</v>
      </c>
      <c r="T158" s="44">
        <v>161</v>
      </c>
      <c r="U158" s="66"/>
      <c r="V158" s="66"/>
      <c r="W158" s="66"/>
      <c r="X158" s="176"/>
    </row>
    <row r="159" ht="20.25" customHeight="1" spans="1:24">
      <c r="A159" s="41" t="s">
        <v>29</v>
      </c>
      <c r="B159" s="27" t="s">
        <v>206</v>
      </c>
      <c r="C159" s="44">
        <v>2023</v>
      </c>
      <c r="D159" s="43" t="s">
        <v>207</v>
      </c>
      <c r="E159" s="42">
        <v>2334110394</v>
      </c>
      <c r="F159" s="34" t="s">
        <v>477</v>
      </c>
      <c r="G159" s="167">
        <v>89.4523809523809</v>
      </c>
      <c r="H159" s="168">
        <v>-0.45</v>
      </c>
      <c r="I159" s="170">
        <f t="shared" si="10"/>
        <v>89.0023809523809</v>
      </c>
      <c r="J159" s="50">
        <v>70.5154639175258</v>
      </c>
      <c r="K159" s="168">
        <v>0</v>
      </c>
      <c r="L159" s="172">
        <f t="shared" si="11"/>
        <v>70.5154639175258</v>
      </c>
      <c r="M159" s="50">
        <v>75.475</v>
      </c>
      <c r="N159" s="168">
        <v>0</v>
      </c>
      <c r="O159" s="172">
        <f t="shared" si="8"/>
        <v>75.475</v>
      </c>
      <c r="P159" s="50">
        <f t="shared" si="9"/>
        <v>73.7844550810015</v>
      </c>
      <c r="Q159" s="27">
        <v>154</v>
      </c>
      <c r="R159" s="27">
        <v>155</v>
      </c>
      <c r="S159" s="72" t="s">
        <v>42</v>
      </c>
      <c r="T159" s="44">
        <v>161</v>
      </c>
      <c r="U159" s="66"/>
      <c r="V159" s="66"/>
      <c r="W159" s="66"/>
      <c r="X159" s="176"/>
    </row>
    <row r="160" ht="20.25" customHeight="1" spans="1:24">
      <c r="A160" s="41" t="s">
        <v>29</v>
      </c>
      <c r="B160" s="27" t="s">
        <v>206</v>
      </c>
      <c r="C160" s="44">
        <v>2023</v>
      </c>
      <c r="D160" s="43" t="s">
        <v>214</v>
      </c>
      <c r="E160" s="44" t="s">
        <v>478</v>
      </c>
      <c r="F160" s="34" t="s">
        <v>479</v>
      </c>
      <c r="G160" s="167">
        <v>87.8414634146341</v>
      </c>
      <c r="H160" s="168">
        <v>0</v>
      </c>
      <c r="I160" s="170">
        <f t="shared" si="10"/>
        <v>87.8414634146341</v>
      </c>
      <c r="J160" s="50">
        <v>71.2095238095238</v>
      </c>
      <c r="K160" s="168">
        <v>0</v>
      </c>
      <c r="L160" s="172">
        <f t="shared" si="11"/>
        <v>71.2095238095238</v>
      </c>
      <c r="M160" s="50">
        <v>65.15</v>
      </c>
      <c r="N160" s="168">
        <v>0</v>
      </c>
      <c r="O160" s="172">
        <f t="shared" si="8"/>
        <v>65.15</v>
      </c>
      <c r="P160" s="50">
        <f t="shared" si="9"/>
        <v>73.098362369338</v>
      </c>
      <c r="Q160" s="27">
        <v>155</v>
      </c>
      <c r="R160" s="27">
        <v>152</v>
      </c>
      <c r="S160" s="72" t="s">
        <v>42</v>
      </c>
      <c r="T160" s="44">
        <v>161</v>
      </c>
      <c r="U160" s="44"/>
      <c r="V160" s="66"/>
      <c r="W160" s="66"/>
      <c r="X160" s="176"/>
    </row>
    <row r="161" ht="20.25" customHeight="1" spans="1:24">
      <c r="A161" s="41" t="s">
        <v>29</v>
      </c>
      <c r="B161" s="27" t="s">
        <v>206</v>
      </c>
      <c r="C161" s="44">
        <v>2023</v>
      </c>
      <c r="D161" s="43" t="s">
        <v>211</v>
      </c>
      <c r="E161" s="44" t="s">
        <v>480</v>
      </c>
      <c r="F161" s="34" t="s">
        <v>481</v>
      </c>
      <c r="G161" s="167">
        <v>88.1315789473684</v>
      </c>
      <c r="H161" s="168">
        <v>0</v>
      </c>
      <c r="I161" s="170">
        <f t="shared" si="10"/>
        <v>88.1315789473684</v>
      </c>
      <c r="J161" s="50">
        <v>69.319587628866</v>
      </c>
      <c r="K161" s="168">
        <v>0</v>
      </c>
      <c r="L161" s="172">
        <f t="shared" si="11"/>
        <v>69.319587628866</v>
      </c>
      <c r="M161" s="50">
        <v>71.9</v>
      </c>
      <c r="N161" s="168">
        <v>0</v>
      </c>
      <c r="O161" s="172">
        <f t="shared" si="8"/>
        <v>71.9</v>
      </c>
      <c r="P161" s="50">
        <f t="shared" si="9"/>
        <v>72.3994275637548</v>
      </c>
      <c r="Q161" s="27">
        <v>156</v>
      </c>
      <c r="R161" s="27">
        <v>156</v>
      </c>
      <c r="S161" s="72" t="s">
        <v>42</v>
      </c>
      <c r="T161" s="44">
        <v>161</v>
      </c>
      <c r="U161" s="182"/>
      <c r="V161" s="135"/>
      <c r="W161" s="135"/>
      <c r="X161" s="183"/>
    </row>
    <row r="162" ht="20.25" customHeight="1" spans="1:24">
      <c r="A162" s="41" t="s">
        <v>29</v>
      </c>
      <c r="B162" s="44" t="s">
        <v>206</v>
      </c>
      <c r="C162" s="44">
        <v>2023</v>
      </c>
      <c r="D162" s="43" t="s">
        <v>211</v>
      </c>
      <c r="E162" s="44" t="s">
        <v>482</v>
      </c>
      <c r="F162" s="34" t="s">
        <v>483</v>
      </c>
      <c r="G162" s="167">
        <v>88.1315789473684</v>
      </c>
      <c r="H162" s="168">
        <v>-0.45</v>
      </c>
      <c r="I162" s="170">
        <f t="shared" si="10"/>
        <v>87.6815789473684</v>
      </c>
      <c r="J162" s="50">
        <v>67.0515463917526</v>
      </c>
      <c r="K162" s="168">
        <v>0</v>
      </c>
      <c r="L162" s="172">
        <f t="shared" si="11"/>
        <v>67.0515463917526</v>
      </c>
      <c r="M162" s="50">
        <v>83.25</v>
      </c>
      <c r="N162" s="168">
        <v>0</v>
      </c>
      <c r="O162" s="172">
        <f t="shared" si="8"/>
        <v>83.25</v>
      </c>
      <c r="P162" s="50">
        <f t="shared" si="9"/>
        <v>71.7658966359197</v>
      </c>
      <c r="Q162" s="27">
        <v>157</v>
      </c>
      <c r="R162" s="27">
        <v>157</v>
      </c>
      <c r="S162" s="72" t="s">
        <v>42</v>
      </c>
      <c r="T162" s="44">
        <v>161</v>
      </c>
      <c r="U162" s="182"/>
      <c r="V162" s="135"/>
      <c r="W162" s="182"/>
      <c r="X162" s="183"/>
    </row>
    <row r="163" ht="20.25" customHeight="1" spans="1:24">
      <c r="A163" s="41" t="s">
        <v>29</v>
      </c>
      <c r="B163" s="44" t="s">
        <v>206</v>
      </c>
      <c r="C163" s="44">
        <v>2023</v>
      </c>
      <c r="D163" s="43" t="s">
        <v>214</v>
      </c>
      <c r="E163" s="44" t="s">
        <v>484</v>
      </c>
      <c r="F163" s="34" t="s">
        <v>485</v>
      </c>
      <c r="G163" s="167">
        <v>87.3292682926829</v>
      </c>
      <c r="H163" s="168">
        <v>-0.9</v>
      </c>
      <c r="I163" s="170">
        <f t="shared" si="10"/>
        <v>86.4292682926829</v>
      </c>
      <c r="J163" s="50">
        <v>65.2783505154639</v>
      </c>
      <c r="K163" s="168">
        <v>0</v>
      </c>
      <c r="L163" s="172">
        <f t="shared" si="11"/>
        <v>65.2783505154639</v>
      </c>
      <c r="M163" s="50">
        <v>82.25</v>
      </c>
      <c r="N163" s="168">
        <v>0</v>
      </c>
      <c r="O163" s="172">
        <f t="shared" si="8"/>
        <v>82.25</v>
      </c>
      <c r="P163" s="50">
        <f t="shared" si="9"/>
        <v>70.1481531305004</v>
      </c>
      <c r="Q163" s="27">
        <v>158</v>
      </c>
      <c r="R163" s="27">
        <v>159</v>
      </c>
      <c r="S163" s="72" t="s">
        <v>42</v>
      </c>
      <c r="T163" s="44">
        <v>161</v>
      </c>
      <c r="U163" s="182"/>
      <c r="V163" s="135"/>
      <c r="W163" s="135"/>
      <c r="X163" s="183"/>
    </row>
    <row r="164" ht="20.25" customHeight="1" spans="1:24">
      <c r="A164" s="41" t="s">
        <v>29</v>
      </c>
      <c r="B164" s="44" t="s">
        <v>206</v>
      </c>
      <c r="C164" s="44">
        <v>2023</v>
      </c>
      <c r="D164" s="43" t="s">
        <v>226</v>
      </c>
      <c r="E164" s="44" t="s">
        <v>486</v>
      </c>
      <c r="F164" s="34" t="s">
        <v>487</v>
      </c>
      <c r="G164" s="167">
        <v>88.8846153846154</v>
      </c>
      <c r="H164" s="168">
        <v>-0.3</v>
      </c>
      <c r="I164" s="170">
        <f t="shared" si="10"/>
        <v>88.5846153846154</v>
      </c>
      <c r="J164" s="50">
        <v>65.9175257731959</v>
      </c>
      <c r="K164" s="168">
        <v>0</v>
      </c>
      <c r="L164" s="172">
        <f t="shared" si="11"/>
        <v>65.9175257731959</v>
      </c>
      <c r="M164" s="50">
        <v>58.1</v>
      </c>
      <c r="N164" s="168">
        <v>0</v>
      </c>
      <c r="O164" s="172">
        <f t="shared" si="8"/>
        <v>58.1</v>
      </c>
      <c r="P164" s="50">
        <f t="shared" si="9"/>
        <v>68.5358366375892</v>
      </c>
      <c r="Q164" s="27">
        <v>159</v>
      </c>
      <c r="R164" s="27">
        <v>158</v>
      </c>
      <c r="S164" s="72" t="s">
        <v>42</v>
      </c>
      <c r="T164" s="44">
        <v>161</v>
      </c>
      <c r="U164" s="135"/>
      <c r="V164" s="135"/>
      <c r="W164" s="135"/>
      <c r="X164" s="183"/>
    </row>
    <row r="165" ht="20.25" customHeight="1" spans="1:24">
      <c r="A165" s="41" t="s">
        <v>29</v>
      </c>
      <c r="B165" s="44" t="s">
        <v>206</v>
      </c>
      <c r="C165" s="44">
        <v>2023</v>
      </c>
      <c r="D165" s="43" t="s">
        <v>214</v>
      </c>
      <c r="E165" s="44" t="s">
        <v>488</v>
      </c>
      <c r="F165" s="34" t="s">
        <v>489</v>
      </c>
      <c r="G165" s="167">
        <v>87.3536585365854</v>
      </c>
      <c r="H165" s="168">
        <v>3.25</v>
      </c>
      <c r="I165" s="170">
        <f t="shared" si="10"/>
        <v>90.6036585365854</v>
      </c>
      <c r="J165" s="50">
        <v>60.8865979381443</v>
      </c>
      <c r="K165" s="168">
        <v>0</v>
      </c>
      <c r="L165" s="172">
        <f t="shared" si="11"/>
        <v>60.8865979381443</v>
      </c>
      <c r="M165" s="50">
        <v>61.4</v>
      </c>
      <c r="N165" s="168">
        <v>0</v>
      </c>
      <c r="O165" s="172">
        <f t="shared" si="8"/>
        <v>61.4</v>
      </c>
      <c r="P165" s="50">
        <f t="shared" si="9"/>
        <v>65.395497234096</v>
      </c>
      <c r="Q165" s="27">
        <v>160</v>
      </c>
      <c r="R165" s="27">
        <v>160</v>
      </c>
      <c r="S165" s="72" t="s">
        <v>42</v>
      </c>
      <c r="T165" s="44">
        <v>161</v>
      </c>
      <c r="U165" s="182"/>
      <c r="V165" s="135"/>
      <c r="W165" s="135"/>
      <c r="X165" s="183"/>
    </row>
    <row r="166" ht="20.25" customHeight="1" spans="1:24">
      <c r="A166" s="41" t="s">
        <v>29</v>
      </c>
      <c r="B166" s="44" t="s">
        <v>206</v>
      </c>
      <c r="C166" s="44">
        <v>2023</v>
      </c>
      <c r="D166" s="43" t="s">
        <v>207</v>
      </c>
      <c r="E166" s="42">
        <v>2334110035</v>
      </c>
      <c r="F166" s="34" t="s">
        <v>490</v>
      </c>
      <c r="G166" s="167">
        <v>89.5</v>
      </c>
      <c r="H166" s="168">
        <v>-0.45</v>
      </c>
      <c r="I166" s="170">
        <f t="shared" si="10"/>
        <v>89.05</v>
      </c>
      <c r="J166" s="50">
        <v>56.3505154639175</v>
      </c>
      <c r="K166" s="168">
        <v>0</v>
      </c>
      <c r="L166" s="172">
        <f t="shared" si="11"/>
        <v>56.3505154639175</v>
      </c>
      <c r="M166" s="50">
        <v>72.3</v>
      </c>
      <c r="N166" s="168">
        <v>0</v>
      </c>
      <c r="O166" s="172">
        <f t="shared" si="8"/>
        <v>72.3</v>
      </c>
      <c r="P166" s="50">
        <f t="shared" si="9"/>
        <v>62.8503865979381</v>
      </c>
      <c r="Q166" s="27">
        <v>161</v>
      </c>
      <c r="R166" s="27">
        <v>161</v>
      </c>
      <c r="S166" s="72" t="s">
        <v>42</v>
      </c>
      <c r="T166" s="44">
        <v>161</v>
      </c>
      <c r="U166" s="135"/>
      <c r="V166" s="135"/>
      <c r="W166" s="135"/>
      <c r="X166" s="183"/>
    </row>
    <row r="167" ht="20.25" customHeight="1" spans="1:24">
      <c r="A167" s="41"/>
      <c r="B167" s="44"/>
      <c r="C167" s="44"/>
      <c r="D167" s="43"/>
      <c r="E167" s="44"/>
      <c r="F167" s="34"/>
      <c r="G167" s="177"/>
      <c r="H167" s="178"/>
      <c r="I167" s="172"/>
      <c r="J167" s="53"/>
      <c r="K167" s="168"/>
      <c r="L167" s="170"/>
      <c r="M167" s="53"/>
      <c r="N167" s="168"/>
      <c r="O167" s="170"/>
      <c r="P167" s="53"/>
      <c r="Q167" s="44"/>
      <c r="R167" s="44"/>
      <c r="S167" s="43"/>
      <c r="T167" s="135"/>
      <c r="U167" s="135"/>
      <c r="V167" s="135"/>
      <c r="W167" s="135"/>
      <c r="X167" s="183"/>
    </row>
    <row r="168" ht="20.25" customHeight="1" spans="1:24">
      <c r="A168" s="41"/>
      <c r="B168" s="44"/>
      <c r="C168" s="44"/>
      <c r="D168" s="43"/>
      <c r="E168" s="44"/>
      <c r="F168" s="34"/>
      <c r="G168" s="177"/>
      <c r="H168" s="178"/>
      <c r="I168" s="172"/>
      <c r="J168" s="53"/>
      <c r="K168" s="168"/>
      <c r="L168" s="170"/>
      <c r="M168" s="53"/>
      <c r="N168" s="168"/>
      <c r="O168" s="170"/>
      <c r="P168" s="53"/>
      <c r="Q168" s="44"/>
      <c r="R168" s="44"/>
      <c r="S168" s="43"/>
      <c r="T168" s="135"/>
      <c r="U168" s="135"/>
      <c r="V168" s="135"/>
      <c r="W168" s="135"/>
      <c r="X168" s="183"/>
    </row>
    <row r="169" ht="20.25" customHeight="1" spans="1:24">
      <c r="A169" s="75"/>
      <c r="B169" s="77"/>
      <c r="C169" s="77"/>
      <c r="D169" s="76"/>
      <c r="E169" s="77"/>
      <c r="F169" s="79"/>
      <c r="G169" s="179"/>
      <c r="H169" s="180"/>
      <c r="I169" s="181"/>
      <c r="J169" s="89"/>
      <c r="K169" s="180"/>
      <c r="L169" s="181"/>
      <c r="M169" s="89"/>
      <c r="N169" s="180"/>
      <c r="O169" s="181"/>
      <c r="P169" s="89"/>
      <c r="Q169" s="77"/>
      <c r="R169" s="77"/>
      <c r="S169" s="76"/>
      <c r="T169" s="129"/>
      <c r="U169" s="129"/>
      <c r="V169" s="129"/>
      <c r="W169" s="129"/>
      <c r="X169" s="184"/>
    </row>
  </sheetData>
  <mergeCells count="25">
    <mergeCell ref="A2:X2"/>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s>
  <dataValidations count="5">
    <dataValidation type="list" allowBlank="1" showInputMessage="1" showErrorMessage="1" sqref="U4 W22 W28 U6:U52 U54:U72">
      <formula1>"一等奖学金,二等奖学金,三等奖学金,课程考核不合格,德育分未达标,体育成绩不合格,体测成绩不合格,违纪"</formula1>
    </dataValidation>
    <dataValidation type="list" allowBlank="1" showInputMessage="1" showErrorMessage="1" sqref="W4 W13 W23 W6:W8 W10:W11 W17:W21">
      <formula1>"三好学生,三好学生标兵,优秀学生干部"</formula1>
    </dataValidation>
    <dataValidation type="list" allowBlank="1" showInputMessage="1" showErrorMessage="1" sqref="W9 W12 W42 W14:W16 W24:W27 W29:W30">
      <formula1>"三好,三标,优干"</formula1>
    </dataValidation>
    <dataValidation allowBlank="1" showInputMessage="1" showErrorMessage="1" sqref="U53"/>
    <dataValidation type="list" allowBlank="1" showInputMessage="1" showErrorMessage="1" sqref="S6:S166">
      <formula1>"是,否"</formula1>
    </dataValidation>
  </dataValidations>
  <pageMargins left="0.751388888888889" right="0.751388888888889" top="1" bottom="1" header="0.5" footer="0.5"/>
  <pageSetup paperSize="9" scale="59" fitToHeight="0" orientation="landscape" horizontalDpi="600"/>
  <headerFooter/>
  <ignoredErrors>
    <ignoredError sqref="K25 E9:E165" numberStoredAsText="1"/>
    <ignoredError sqref="U4 W4" listDataValidation="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U47"/>
  <sheetViews>
    <sheetView tabSelected="1" view="pageBreakPreview" zoomScaleNormal="85" workbookViewId="0">
      <pane xSplit="6" ySplit="4" topLeftCell="G5" activePane="bottomRight" state="frozen"/>
      <selection/>
      <selection pane="topRight"/>
      <selection pane="bottomLeft"/>
      <selection pane="bottomRight" activeCell="W5" sqref="W5"/>
    </sheetView>
  </sheetViews>
  <sheetFormatPr defaultColWidth="9" defaultRowHeight="12"/>
  <cols>
    <col min="1" max="1" width="12.7583333333333" style="4" customWidth="1"/>
    <col min="2" max="2" width="9.625" style="4" customWidth="1"/>
    <col min="3" max="3" width="7.375" style="5" customWidth="1"/>
    <col min="4" max="4" width="10.125" style="4" customWidth="1"/>
    <col min="5" max="5" width="9.625" style="5" customWidth="1"/>
    <col min="6" max="6" width="8.625" style="5" customWidth="1"/>
    <col min="7" max="15" width="6.875" style="6" customWidth="1"/>
    <col min="16" max="16" width="6.875" style="7" customWidth="1"/>
    <col min="17" max="17" width="9.68333333333333" style="8" customWidth="1"/>
    <col min="18" max="18" width="8.75" style="8" customWidth="1"/>
    <col min="19" max="19" width="9.05" style="9" customWidth="1"/>
    <col min="20" max="20" width="9.99166666666667" style="10" customWidth="1"/>
    <col min="21" max="21" width="12.125" style="10" customWidth="1"/>
    <col min="22" max="22" width="9.75833333333333" style="10" customWidth="1"/>
    <col min="23" max="23" width="11.125" style="4" customWidth="1"/>
    <col min="24" max="24" width="11.0083333333333" style="5" customWidth="1"/>
    <col min="25" max="25" width="9.5" style="5" customWidth="1"/>
    <col min="26" max="85" width="9" style="5"/>
    <col min="86" max="86" width="3.125" style="5" customWidth="1"/>
    <col min="87" max="87" width="15.875" style="5" customWidth="1"/>
    <col min="88" max="88" width="4.875" style="5" customWidth="1"/>
    <col min="89" max="89" width="10.5" style="5" customWidth="1"/>
    <col min="90" max="16384" width="9" style="5"/>
  </cols>
  <sheetData>
    <row r="1" ht="20.25" customHeight="1" spans="1:3">
      <c r="A1" s="11" t="s">
        <v>0</v>
      </c>
      <c r="B1" s="12"/>
      <c r="C1" s="13"/>
    </row>
    <row r="2" ht="26.25" customHeight="1" spans="1:24">
      <c r="A2" s="14" t="s">
        <v>491</v>
      </c>
      <c r="B2" s="14"/>
      <c r="C2" s="14"/>
      <c r="D2" s="14"/>
      <c r="E2" s="14"/>
      <c r="F2" s="14"/>
      <c r="G2" s="14"/>
      <c r="H2" s="14"/>
      <c r="I2" s="14"/>
      <c r="J2" s="14"/>
      <c r="K2" s="14"/>
      <c r="L2" s="14"/>
      <c r="M2" s="14"/>
      <c r="N2" s="14"/>
      <c r="O2" s="14"/>
      <c r="P2" s="14"/>
      <c r="Q2" s="14"/>
      <c r="R2" s="14"/>
      <c r="S2" s="14"/>
      <c r="T2" s="14"/>
      <c r="U2" s="14"/>
      <c r="V2" s="14"/>
      <c r="W2" s="14"/>
      <c r="X2" s="14"/>
    </row>
    <row r="3" s="1" customFormat="1" ht="21.95" customHeight="1" spans="1:22">
      <c r="A3" s="15" t="s">
        <v>492</v>
      </c>
      <c r="B3" s="16" t="s">
        <v>3</v>
      </c>
      <c r="C3" s="17"/>
      <c r="D3" s="139"/>
      <c r="E3" s="18"/>
      <c r="F3" s="18"/>
      <c r="G3" s="19"/>
      <c r="H3" s="19"/>
      <c r="I3" s="19"/>
      <c r="J3" s="19"/>
      <c r="K3" s="19"/>
      <c r="L3" s="19"/>
      <c r="M3" s="19"/>
      <c r="N3" s="19"/>
      <c r="O3" s="19"/>
      <c r="P3" s="19"/>
      <c r="Q3" s="55" t="s">
        <v>4</v>
      </c>
      <c r="R3" s="150"/>
      <c r="S3" s="56"/>
      <c r="T3" s="17"/>
      <c r="U3" s="17"/>
      <c r="V3" s="57"/>
    </row>
    <row r="4" s="2" customFormat="1" ht="41" customHeight="1" spans="1:255">
      <c r="A4" s="20" t="s">
        <v>5</v>
      </c>
      <c r="B4" s="21" t="s">
        <v>6</v>
      </c>
      <c r="C4" s="22" t="s">
        <v>7</v>
      </c>
      <c r="D4" s="21" t="s">
        <v>8</v>
      </c>
      <c r="E4" s="21" t="s">
        <v>9</v>
      </c>
      <c r="F4" s="140" t="s">
        <v>10</v>
      </c>
      <c r="G4" s="47" t="s">
        <v>11</v>
      </c>
      <c r="H4" s="22" t="s">
        <v>12</v>
      </c>
      <c r="I4" s="46" t="s">
        <v>13</v>
      </c>
      <c r="J4" s="47" t="s">
        <v>14</v>
      </c>
      <c r="K4" s="22" t="s">
        <v>15</v>
      </c>
      <c r="L4" s="48" t="s">
        <v>16</v>
      </c>
      <c r="M4" s="47" t="s">
        <v>17</v>
      </c>
      <c r="N4" s="22" t="s">
        <v>18</v>
      </c>
      <c r="O4" s="46" t="s">
        <v>19</v>
      </c>
      <c r="P4" s="47" t="s">
        <v>20</v>
      </c>
      <c r="Q4" s="58" t="s">
        <v>21</v>
      </c>
      <c r="R4" s="22" t="s">
        <v>22</v>
      </c>
      <c r="S4" s="59" t="s">
        <v>23</v>
      </c>
      <c r="T4" s="58" t="s">
        <v>24</v>
      </c>
      <c r="U4" s="60" t="s">
        <v>25</v>
      </c>
      <c r="V4" s="60" t="s">
        <v>26</v>
      </c>
      <c r="W4" s="22" t="s">
        <v>27</v>
      </c>
      <c r="X4" s="48" t="s">
        <v>28</v>
      </c>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c r="CB4" s="73"/>
      <c r="CC4" s="73"/>
      <c r="CD4" s="73"/>
      <c r="CE4" s="73"/>
      <c r="CF4" s="73"/>
      <c r="CG4" s="73"/>
      <c r="CH4" s="73"/>
      <c r="CI4" s="73"/>
      <c r="CJ4" s="73"/>
      <c r="CK4" s="73"/>
      <c r="CL4" s="73"/>
      <c r="CM4" s="73"/>
      <c r="CN4" s="73"/>
      <c r="CO4" s="73"/>
      <c r="CP4" s="73"/>
      <c r="CQ4" s="73"/>
      <c r="CR4" s="73"/>
      <c r="CS4" s="73"/>
      <c r="CT4" s="73"/>
      <c r="CU4" s="73"/>
      <c r="CV4" s="73"/>
      <c r="CW4" s="73"/>
      <c r="CX4" s="73"/>
      <c r="CY4" s="73"/>
      <c r="CZ4" s="73"/>
      <c r="DA4" s="73"/>
      <c r="DB4" s="73"/>
      <c r="DC4" s="73"/>
      <c r="DD4" s="73"/>
      <c r="DE4" s="73"/>
      <c r="DF4" s="73"/>
      <c r="DG4" s="73"/>
      <c r="DH4" s="73"/>
      <c r="DI4" s="73"/>
      <c r="DJ4" s="73"/>
      <c r="DK4" s="73"/>
      <c r="DL4" s="73"/>
      <c r="DM4" s="73"/>
      <c r="DN4" s="73"/>
      <c r="DO4" s="73"/>
      <c r="DP4" s="73"/>
      <c r="DQ4" s="73"/>
      <c r="DR4" s="73"/>
      <c r="DS4" s="73"/>
      <c r="DT4" s="73"/>
      <c r="DU4" s="73"/>
      <c r="DV4" s="73"/>
      <c r="DW4" s="73"/>
      <c r="DX4" s="73"/>
      <c r="DY4" s="73"/>
      <c r="DZ4" s="73"/>
      <c r="EA4" s="73"/>
      <c r="EB4" s="73"/>
      <c r="EC4" s="73"/>
      <c r="ED4" s="73"/>
      <c r="EE4" s="73"/>
      <c r="EF4" s="73"/>
      <c r="EG4" s="73"/>
      <c r="EH4" s="73"/>
      <c r="EI4" s="73"/>
      <c r="EJ4" s="73"/>
      <c r="EK4" s="73"/>
      <c r="EL4" s="73"/>
      <c r="EM4" s="73"/>
      <c r="EN4" s="73"/>
      <c r="EO4" s="73"/>
      <c r="EP4" s="73"/>
      <c r="EQ4" s="73"/>
      <c r="ER4" s="73"/>
      <c r="ES4" s="73"/>
      <c r="ET4" s="73"/>
      <c r="EU4" s="73"/>
      <c r="EV4" s="73"/>
      <c r="EW4" s="73"/>
      <c r="EX4" s="73"/>
      <c r="EY4" s="73"/>
      <c r="EZ4" s="73"/>
      <c r="FA4" s="73"/>
      <c r="FB4" s="73"/>
      <c r="FC4" s="73"/>
      <c r="FD4" s="73"/>
      <c r="FE4" s="73"/>
      <c r="FF4" s="73"/>
      <c r="FG4" s="73"/>
      <c r="FH4" s="73"/>
      <c r="FI4" s="73"/>
      <c r="FJ4" s="73"/>
      <c r="FK4" s="73"/>
      <c r="FL4" s="73"/>
      <c r="FM4" s="73"/>
      <c r="FN4" s="73"/>
      <c r="FO4" s="73"/>
      <c r="FP4" s="73"/>
      <c r="FQ4" s="73"/>
      <c r="FR4" s="73"/>
      <c r="FS4" s="73"/>
      <c r="FT4" s="73"/>
      <c r="FU4" s="73"/>
      <c r="FV4" s="73"/>
      <c r="FW4" s="73"/>
      <c r="FX4" s="73"/>
      <c r="FY4" s="73"/>
      <c r="FZ4" s="73"/>
      <c r="GA4" s="73"/>
      <c r="GB4" s="73"/>
      <c r="GC4" s="73"/>
      <c r="GD4" s="73"/>
      <c r="GE4" s="73"/>
      <c r="GF4" s="73"/>
      <c r="GG4" s="73"/>
      <c r="GH4" s="73"/>
      <c r="GI4" s="73"/>
      <c r="GJ4" s="73"/>
      <c r="GK4" s="73"/>
      <c r="GL4" s="73"/>
      <c r="GM4" s="73"/>
      <c r="GN4" s="73"/>
      <c r="GO4" s="73"/>
      <c r="GP4" s="73"/>
      <c r="GQ4" s="73"/>
      <c r="GR4" s="73"/>
      <c r="GS4" s="73"/>
      <c r="GT4" s="73"/>
      <c r="GU4" s="73"/>
      <c r="GV4" s="73"/>
      <c r="GW4" s="73"/>
      <c r="GX4" s="73"/>
      <c r="GY4" s="73"/>
      <c r="GZ4" s="73"/>
      <c r="HA4" s="73"/>
      <c r="HB4" s="73"/>
      <c r="HC4" s="73"/>
      <c r="HD4" s="73"/>
      <c r="HE4" s="73"/>
      <c r="HF4" s="73"/>
      <c r="HG4" s="73"/>
      <c r="HH4" s="73"/>
      <c r="HI4" s="73"/>
      <c r="HJ4" s="73"/>
      <c r="HK4" s="73"/>
      <c r="HL4" s="73"/>
      <c r="HM4" s="73"/>
      <c r="HN4" s="73"/>
      <c r="HO4" s="73"/>
      <c r="HP4" s="73"/>
      <c r="HQ4" s="73"/>
      <c r="HR4" s="73"/>
      <c r="HS4" s="73"/>
      <c r="HT4" s="73"/>
      <c r="HU4" s="73"/>
      <c r="HV4" s="73"/>
      <c r="HW4" s="73"/>
      <c r="HX4" s="73"/>
      <c r="HY4" s="73"/>
      <c r="HZ4" s="73"/>
      <c r="IA4" s="73"/>
      <c r="IB4" s="73"/>
      <c r="IC4" s="73"/>
      <c r="ID4" s="73"/>
      <c r="IE4" s="73"/>
      <c r="IF4" s="73"/>
      <c r="IG4" s="73"/>
      <c r="IH4" s="73"/>
      <c r="II4" s="73"/>
      <c r="IJ4" s="73"/>
      <c r="IK4" s="73"/>
      <c r="IL4" s="73"/>
      <c r="IM4" s="73"/>
      <c r="IN4" s="73"/>
      <c r="IO4" s="73"/>
      <c r="IP4" s="73"/>
      <c r="IQ4" s="73"/>
      <c r="IR4" s="73"/>
      <c r="IS4" s="73"/>
      <c r="IT4" s="73"/>
      <c r="IU4" s="73"/>
    </row>
    <row r="5" ht="20.25" customHeight="1" spans="1:24">
      <c r="A5" s="25" t="s">
        <v>29</v>
      </c>
      <c r="B5" s="26" t="s">
        <v>493</v>
      </c>
      <c r="C5" s="27">
        <v>2023</v>
      </c>
      <c r="D5" s="26" t="s">
        <v>494</v>
      </c>
      <c r="E5" s="26" t="s">
        <v>495</v>
      </c>
      <c r="F5" s="141" t="s">
        <v>496</v>
      </c>
      <c r="G5" s="111">
        <v>89.5166666666667</v>
      </c>
      <c r="H5" s="142">
        <v>0.5</v>
      </c>
      <c r="I5" s="49">
        <f t="shared" ref="I5:I28" si="0">G5+H5</f>
        <v>90.0166666666667</v>
      </c>
      <c r="J5" s="146">
        <v>95</v>
      </c>
      <c r="K5" s="142">
        <v>2.6</v>
      </c>
      <c r="L5" s="49">
        <f t="shared" ref="L5:L28" si="1">J5+K5</f>
        <v>97.6</v>
      </c>
      <c r="M5" s="50">
        <v>0</v>
      </c>
      <c r="N5" s="31">
        <v>0</v>
      </c>
      <c r="O5" s="49">
        <f t="shared" ref="O5:O28" si="2">M5+N5</f>
        <v>0</v>
      </c>
      <c r="P5" s="50">
        <f>(I5*0.2)+(L5*0.8)+(O5*0)</f>
        <v>96.0833333333333</v>
      </c>
      <c r="Q5" s="125">
        <v>1</v>
      </c>
      <c r="R5" s="125">
        <v>1</v>
      </c>
      <c r="S5" s="27" t="s">
        <v>33</v>
      </c>
      <c r="T5" s="27">
        <v>24</v>
      </c>
      <c r="U5" s="62" t="s">
        <v>34</v>
      </c>
      <c r="V5" s="63"/>
      <c r="W5" s="65" t="s">
        <v>35</v>
      </c>
      <c r="X5" s="64"/>
    </row>
    <row r="6" ht="20.25" customHeight="1" spans="1:24">
      <c r="A6" s="25" t="s">
        <v>29</v>
      </c>
      <c r="B6" s="26" t="s">
        <v>493</v>
      </c>
      <c r="C6" s="27">
        <v>2023</v>
      </c>
      <c r="D6" s="26" t="s">
        <v>494</v>
      </c>
      <c r="E6" s="26" t="s">
        <v>497</v>
      </c>
      <c r="F6" s="143" t="s">
        <v>498</v>
      </c>
      <c r="G6" s="111">
        <v>89.7416666666667</v>
      </c>
      <c r="H6" s="142">
        <v>0</v>
      </c>
      <c r="I6" s="49">
        <f t="shared" si="0"/>
        <v>89.7416666666667</v>
      </c>
      <c r="J6" s="146">
        <v>95</v>
      </c>
      <c r="K6" s="142">
        <v>2.5</v>
      </c>
      <c r="L6" s="49">
        <f t="shared" si="1"/>
        <v>97.5</v>
      </c>
      <c r="M6" s="50">
        <v>0</v>
      </c>
      <c r="N6" s="31">
        <v>0</v>
      </c>
      <c r="O6" s="49">
        <f t="shared" si="2"/>
        <v>0</v>
      </c>
      <c r="P6" s="50">
        <f t="shared" ref="P6:P28" si="3">(I6*0.2)+(L6*0.8)+(O6*0)</f>
        <v>95.9483333333333</v>
      </c>
      <c r="Q6" s="125">
        <v>2</v>
      </c>
      <c r="R6" s="125">
        <v>1</v>
      </c>
      <c r="S6" s="27" t="s">
        <v>33</v>
      </c>
      <c r="T6" s="27">
        <v>24</v>
      </c>
      <c r="U6" s="65" t="s">
        <v>39</v>
      </c>
      <c r="V6" s="66"/>
      <c r="W6" s="69"/>
      <c r="X6" s="67"/>
    </row>
    <row r="7" ht="20.25" customHeight="1" spans="1:87">
      <c r="A7" s="25" t="s">
        <v>29</v>
      </c>
      <c r="B7" s="26" t="s">
        <v>493</v>
      </c>
      <c r="C7" s="27">
        <v>2023</v>
      </c>
      <c r="D7" s="26" t="s">
        <v>494</v>
      </c>
      <c r="E7" s="26" t="s">
        <v>499</v>
      </c>
      <c r="F7" s="143" t="s">
        <v>500</v>
      </c>
      <c r="G7" s="111">
        <v>89.5333333333333</v>
      </c>
      <c r="H7" s="142">
        <v>1.25</v>
      </c>
      <c r="I7" s="49">
        <f t="shared" si="0"/>
        <v>90.7833333333333</v>
      </c>
      <c r="J7" s="146">
        <v>95</v>
      </c>
      <c r="K7" s="142">
        <v>2.1</v>
      </c>
      <c r="L7" s="49">
        <f t="shared" si="1"/>
        <v>97.1</v>
      </c>
      <c r="M7" s="50">
        <v>0</v>
      </c>
      <c r="N7" s="31">
        <v>0.8</v>
      </c>
      <c r="O7" s="49">
        <f t="shared" si="2"/>
        <v>0.8</v>
      </c>
      <c r="P7" s="50">
        <f t="shared" si="3"/>
        <v>95.8366666666667</v>
      </c>
      <c r="Q7" s="125">
        <v>3</v>
      </c>
      <c r="R7" s="125">
        <v>1</v>
      </c>
      <c r="S7" s="27" t="s">
        <v>33</v>
      </c>
      <c r="T7" s="27">
        <v>24</v>
      </c>
      <c r="U7" s="65" t="s">
        <v>39</v>
      </c>
      <c r="V7" s="66"/>
      <c r="W7" s="69"/>
      <c r="X7" s="67"/>
      <c r="CI7" s="5" t="s">
        <v>67</v>
      </c>
    </row>
    <row r="8" ht="20.25" customHeight="1" spans="1:89">
      <c r="A8" s="25" t="s">
        <v>29</v>
      </c>
      <c r="B8" s="26" t="s">
        <v>493</v>
      </c>
      <c r="C8" s="27">
        <v>2023</v>
      </c>
      <c r="D8" s="26" t="s">
        <v>494</v>
      </c>
      <c r="E8" s="26" t="s">
        <v>501</v>
      </c>
      <c r="F8" s="143" t="s">
        <v>502</v>
      </c>
      <c r="G8" s="111">
        <v>89.7416666666667</v>
      </c>
      <c r="H8" s="142">
        <v>0</v>
      </c>
      <c r="I8" s="49">
        <f t="shared" si="0"/>
        <v>89.7416666666667</v>
      </c>
      <c r="J8" s="146">
        <v>95</v>
      </c>
      <c r="K8" s="142">
        <v>0.6</v>
      </c>
      <c r="L8" s="49">
        <f t="shared" si="1"/>
        <v>95.6</v>
      </c>
      <c r="M8" s="50">
        <v>0</v>
      </c>
      <c r="N8" s="31">
        <v>0</v>
      </c>
      <c r="O8" s="49">
        <f t="shared" si="2"/>
        <v>0</v>
      </c>
      <c r="P8" s="50">
        <f t="shared" si="3"/>
        <v>94.4283333333333</v>
      </c>
      <c r="Q8" s="125">
        <v>4</v>
      </c>
      <c r="R8" s="125">
        <v>1</v>
      </c>
      <c r="S8" s="27" t="s">
        <v>33</v>
      </c>
      <c r="T8" s="27">
        <v>24</v>
      </c>
      <c r="U8" s="65" t="s">
        <v>52</v>
      </c>
      <c r="V8" s="66"/>
      <c r="W8" s="69"/>
      <c r="X8" s="67"/>
      <c r="CI8" s="5" t="s">
        <v>43</v>
      </c>
      <c r="CK8" s="5" t="s">
        <v>83</v>
      </c>
    </row>
    <row r="9" ht="20.25" customHeight="1" spans="1:24">
      <c r="A9" s="25" t="s">
        <v>29</v>
      </c>
      <c r="B9" s="26" t="s">
        <v>493</v>
      </c>
      <c r="C9" s="27">
        <v>2023</v>
      </c>
      <c r="D9" s="26" t="s">
        <v>494</v>
      </c>
      <c r="E9" s="26" t="s">
        <v>503</v>
      </c>
      <c r="F9" s="143" t="s">
        <v>504</v>
      </c>
      <c r="G9" s="111">
        <v>89.7416666666667</v>
      </c>
      <c r="H9" s="142">
        <v>0</v>
      </c>
      <c r="I9" s="49">
        <f t="shared" si="0"/>
        <v>89.7416666666667</v>
      </c>
      <c r="J9" s="146">
        <v>94</v>
      </c>
      <c r="K9" s="142">
        <v>1.5</v>
      </c>
      <c r="L9" s="49">
        <f t="shared" si="1"/>
        <v>95.5</v>
      </c>
      <c r="M9" s="50">
        <v>0</v>
      </c>
      <c r="N9" s="31">
        <v>0</v>
      </c>
      <c r="O9" s="49">
        <f t="shared" si="2"/>
        <v>0</v>
      </c>
      <c r="P9" s="50">
        <f t="shared" si="3"/>
        <v>94.3483333333333</v>
      </c>
      <c r="Q9" s="125">
        <v>5</v>
      </c>
      <c r="R9" s="125">
        <v>7</v>
      </c>
      <c r="S9" s="27" t="s">
        <v>33</v>
      </c>
      <c r="T9" s="27">
        <v>24</v>
      </c>
      <c r="U9" s="65" t="s">
        <v>52</v>
      </c>
      <c r="V9" s="66"/>
      <c r="W9" s="69"/>
      <c r="X9" s="67"/>
    </row>
    <row r="10" ht="20.25" customHeight="1" spans="1:24">
      <c r="A10" s="25" t="s">
        <v>29</v>
      </c>
      <c r="B10" s="26" t="s">
        <v>493</v>
      </c>
      <c r="C10" s="27">
        <v>2023</v>
      </c>
      <c r="D10" s="26" t="s">
        <v>494</v>
      </c>
      <c r="E10" s="26" t="s">
        <v>505</v>
      </c>
      <c r="F10" s="144" t="s">
        <v>506</v>
      </c>
      <c r="G10" s="111">
        <v>89.95</v>
      </c>
      <c r="H10" s="142">
        <v>0.65</v>
      </c>
      <c r="I10" s="49">
        <f t="shared" si="0"/>
        <v>90.6</v>
      </c>
      <c r="J10" s="146">
        <v>95</v>
      </c>
      <c r="K10" s="142">
        <v>0</v>
      </c>
      <c r="L10" s="49">
        <f t="shared" si="1"/>
        <v>95</v>
      </c>
      <c r="M10" s="50">
        <v>0</v>
      </c>
      <c r="N10" s="31">
        <v>0</v>
      </c>
      <c r="O10" s="49">
        <f t="shared" si="2"/>
        <v>0</v>
      </c>
      <c r="P10" s="50">
        <f t="shared" si="3"/>
        <v>94.12</v>
      </c>
      <c r="Q10" s="125">
        <v>6</v>
      </c>
      <c r="R10" s="125">
        <v>1</v>
      </c>
      <c r="S10" s="27" t="s">
        <v>33</v>
      </c>
      <c r="T10" s="27">
        <v>24</v>
      </c>
      <c r="U10" s="65" t="s">
        <v>153</v>
      </c>
      <c r="V10" s="69"/>
      <c r="W10" s="69"/>
      <c r="X10" s="67"/>
    </row>
    <row r="11" ht="20.25" customHeight="1" spans="1:89">
      <c r="A11" s="25" t="s">
        <v>29</v>
      </c>
      <c r="B11" s="26" t="s">
        <v>493</v>
      </c>
      <c r="C11" s="27">
        <v>2023</v>
      </c>
      <c r="D11" s="26" t="s">
        <v>494</v>
      </c>
      <c r="E11" s="26" t="s">
        <v>507</v>
      </c>
      <c r="F11" s="143" t="s">
        <v>508</v>
      </c>
      <c r="G11" s="111">
        <v>89.9583333333333</v>
      </c>
      <c r="H11" s="142">
        <v>0</v>
      </c>
      <c r="I11" s="49">
        <f t="shared" si="0"/>
        <v>89.9583333333333</v>
      </c>
      <c r="J11" s="146">
        <v>93</v>
      </c>
      <c r="K11" s="142">
        <v>2.1</v>
      </c>
      <c r="L11" s="49">
        <f t="shared" si="1"/>
        <v>95.1</v>
      </c>
      <c r="M11" s="50">
        <v>0</v>
      </c>
      <c r="N11" s="31">
        <v>0</v>
      </c>
      <c r="O11" s="49">
        <f t="shared" si="2"/>
        <v>0</v>
      </c>
      <c r="P11" s="50">
        <f t="shared" si="3"/>
        <v>94.0716666666667</v>
      </c>
      <c r="Q11" s="125">
        <v>7</v>
      </c>
      <c r="R11" s="125">
        <v>10</v>
      </c>
      <c r="S11" s="27" t="s">
        <v>33</v>
      </c>
      <c r="T11" s="27">
        <v>24</v>
      </c>
      <c r="U11" s="65" t="s">
        <v>52</v>
      </c>
      <c r="V11" s="69"/>
      <c r="W11" s="69"/>
      <c r="X11" s="67"/>
      <c r="CI11" s="5" t="s">
        <v>87</v>
      </c>
      <c r="CJ11" s="5" t="s">
        <v>88</v>
      </c>
      <c r="CK11" s="5" t="s">
        <v>89</v>
      </c>
    </row>
    <row r="12" ht="20.25" customHeight="1" spans="1:87">
      <c r="A12" s="25" t="s">
        <v>29</v>
      </c>
      <c r="B12" s="26" t="s">
        <v>493</v>
      </c>
      <c r="C12" s="27">
        <v>2023</v>
      </c>
      <c r="D12" s="26" t="s">
        <v>494</v>
      </c>
      <c r="E12" s="26" t="s">
        <v>509</v>
      </c>
      <c r="F12" s="143" t="s">
        <v>510</v>
      </c>
      <c r="G12" s="111">
        <v>89.5333333333333</v>
      </c>
      <c r="H12" s="142">
        <v>0</v>
      </c>
      <c r="I12" s="49">
        <f t="shared" si="0"/>
        <v>89.5333333333333</v>
      </c>
      <c r="J12" s="146">
        <v>95</v>
      </c>
      <c r="K12" s="142">
        <v>0</v>
      </c>
      <c r="L12" s="49">
        <f t="shared" si="1"/>
        <v>95</v>
      </c>
      <c r="M12" s="50">
        <v>0</v>
      </c>
      <c r="N12" s="31">
        <v>0</v>
      </c>
      <c r="O12" s="49">
        <f t="shared" si="2"/>
        <v>0</v>
      </c>
      <c r="P12" s="50">
        <f t="shared" si="3"/>
        <v>93.9066666666667</v>
      </c>
      <c r="Q12" s="125">
        <v>8</v>
      </c>
      <c r="R12" s="125">
        <v>1</v>
      </c>
      <c r="S12" s="27" t="s">
        <v>33</v>
      </c>
      <c r="T12" s="27">
        <v>24</v>
      </c>
      <c r="U12" s="65" t="s">
        <v>52</v>
      </c>
      <c r="V12" s="66"/>
      <c r="W12" s="69"/>
      <c r="X12" s="67"/>
      <c r="CI12" s="5" t="s">
        <v>63</v>
      </c>
    </row>
    <row r="13" ht="20.25" customHeight="1" spans="1:24">
      <c r="A13" s="25" t="s">
        <v>29</v>
      </c>
      <c r="B13" s="26" t="s">
        <v>493</v>
      </c>
      <c r="C13" s="27">
        <v>2023</v>
      </c>
      <c r="D13" s="26" t="s">
        <v>494</v>
      </c>
      <c r="E13" s="26" t="s">
        <v>511</v>
      </c>
      <c r="F13" s="143" t="s">
        <v>512</v>
      </c>
      <c r="G13" s="111">
        <v>89.95</v>
      </c>
      <c r="H13" s="142">
        <v>0.5</v>
      </c>
      <c r="I13" s="49">
        <f t="shared" si="0"/>
        <v>90.45</v>
      </c>
      <c r="J13" s="146">
        <v>94</v>
      </c>
      <c r="K13" s="142">
        <v>0.6</v>
      </c>
      <c r="L13" s="49">
        <f t="shared" si="1"/>
        <v>94.6</v>
      </c>
      <c r="M13" s="50">
        <v>0</v>
      </c>
      <c r="N13" s="31">
        <v>0</v>
      </c>
      <c r="O13" s="49">
        <f t="shared" si="2"/>
        <v>0</v>
      </c>
      <c r="P13" s="50">
        <f t="shared" si="3"/>
        <v>93.77</v>
      </c>
      <c r="Q13" s="125">
        <v>9</v>
      </c>
      <c r="R13" s="125">
        <v>7</v>
      </c>
      <c r="S13" s="27" t="s">
        <v>33</v>
      </c>
      <c r="T13" s="27">
        <v>24</v>
      </c>
      <c r="U13" s="65" t="s">
        <v>52</v>
      </c>
      <c r="V13" s="69"/>
      <c r="W13" s="69"/>
      <c r="X13" s="67"/>
    </row>
    <row r="14" ht="20.25" customHeight="1" spans="1:24">
      <c r="A14" s="25" t="s">
        <v>29</v>
      </c>
      <c r="B14" s="26" t="s">
        <v>493</v>
      </c>
      <c r="C14" s="27">
        <v>2023</v>
      </c>
      <c r="D14" s="26" t="s">
        <v>494</v>
      </c>
      <c r="E14" s="26" t="s">
        <v>513</v>
      </c>
      <c r="F14" s="143" t="s">
        <v>514</v>
      </c>
      <c r="G14" s="111">
        <v>89.7416666666667</v>
      </c>
      <c r="H14" s="142">
        <v>0.5</v>
      </c>
      <c r="I14" s="49">
        <f t="shared" si="0"/>
        <v>90.2416666666667</v>
      </c>
      <c r="J14" s="146">
        <v>93.8888888888889</v>
      </c>
      <c r="K14" s="142">
        <v>0</v>
      </c>
      <c r="L14" s="49">
        <f t="shared" si="1"/>
        <v>93.8888888888889</v>
      </c>
      <c r="M14" s="50">
        <v>0</v>
      </c>
      <c r="N14" s="31">
        <v>0</v>
      </c>
      <c r="O14" s="49">
        <f t="shared" si="2"/>
        <v>0</v>
      </c>
      <c r="P14" s="50">
        <f t="shared" si="3"/>
        <v>93.1594444444445</v>
      </c>
      <c r="Q14" s="125">
        <v>10</v>
      </c>
      <c r="R14" s="125">
        <v>9</v>
      </c>
      <c r="S14" s="27" t="s">
        <v>33</v>
      </c>
      <c r="T14" s="27">
        <v>24</v>
      </c>
      <c r="U14" s="65" t="s">
        <v>52</v>
      </c>
      <c r="V14" s="66"/>
      <c r="W14" s="69"/>
      <c r="X14" s="67"/>
    </row>
    <row r="15" ht="20.25" customHeight="1" spans="1:24">
      <c r="A15" s="25" t="s">
        <v>29</v>
      </c>
      <c r="B15" s="26" t="s">
        <v>493</v>
      </c>
      <c r="C15" s="27">
        <v>2023</v>
      </c>
      <c r="D15" s="26" t="s">
        <v>494</v>
      </c>
      <c r="E15" s="26" t="s">
        <v>515</v>
      </c>
      <c r="F15" s="143" t="s">
        <v>516</v>
      </c>
      <c r="G15" s="111">
        <v>89.9583333333333</v>
      </c>
      <c r="H15" s="142">
        <v>0</v>
      </c>
      <c r="I15" s="49">
        <f t="shared" si="0"/>
        <v>89.9583333333333</v>
      </c>
      <c r="J15" s="146">
        <v>93</v>
      </c>
      <c r="K15" s="142">
        <v>0</v>
      </c>
      <c r="L15" s="49">
        <f t="shared" si="1"/>
        <v>93</v>
      </c>
      <c r="M15" s="50">
        <v>0</v>
      </c>
      <c r="N15" s="31">
        <v>0</v>
      </c>
      <c r="O15" s="49">
        <f t="shared" si="2"/>
        <v>0</v>
      </c>
      <c r="P15" s="50">
        <f t="shared" si="3"/>
        <v>92.3916666666667</v>
      </c>
      <c r="Q15" s="125">
        <v>11</v>
      </c>
      <c r="R15" s="125">
        <v>10</v>
      </c>
      <c r="S15" s="27" t="s">
        <v>33</v>
      </c>
      <c r="T15" s="27">
        <v>24</v>
      </c>
      <c r="U15" s="69"/>
      <c r="V15" s="66"/>
      <c r="W15" s="69"/>
      <c r="X15" s="67"/>
    </row>
    <row r="16" ht="20.25" customHeight="1" spans="1:24">
      <c r="A16" s="25" t="s">
        <v>29</v>
      </c>
      <c r="B16" s="26" t="s">
        <v>493</v>
      </c>
      <c r="C16" s="27">
        <v>2023</v>
      </c>
      <c r="D16" s="26" t="s">
        <v>494</v>
      </c>
      <c r="E16" s="26" t="s">
        <v>517</v>
      </c>
      <c r="F16" s="143" t="s">
        <v>518</v>
      </c>
      <c r="G16" s="111">
        <v>89.95</v>
      </c>
      <c r="H16" s="142">
        <v>0</v>
      </c>
      <c r="I16" s="49">
        <f t="shared" si="0"/>
        <v>89.95</v>
      </c>
      <c r="J16" s="146">
        <v>93</v>
      </c>
      <c r="K16" s="142">
        <v>0</v>
      </c>
      <c r="L16" s="49">
        <f t="shared" si="1"/>
        <v>93</v>
      </c>
      <c r="M16" s="50">
        <v>0</v>
      </c>
      <c r="N16" s="31">
        <v>0</v>
      </c>
      <c r="O16" s="49">
        <f t="shared" si="2"/>
        <v>0</v>
      </c>
      <c r="P16" s="50">
        <f t="shared" si="3"/>
        <v>92.39</v>
      </c>
      <c r="Q16" s="125">
        <v>12</v>
      </c>
      <c r="R16" s="125">
        <v>10</v>
      </c>
      <c r="S16" s="27" t="s">
        <v>33</v>
      </c>
      <c r="T16" s="27">
        <v>24</v>
      </c>
      <c r="U16" s="69"/>
      <c r="V16" s="66"/>
      <c r="W16" s="69"/>
      <c r="X16" s="67"/>
    </row>
    <row r="17" ht="20.25" customHeight="1" spans="1:24">
      <c r="A17" s="25" t="s">
        <v>29</v>
      </c>
      <c r="B17" s="26" t="s">
        <v>493</v>
      </c>
      <c r="C17" s="27">
        <v>2023</v>
      </c>
      <c r="D17" s="26" t="s">
        <v>494</v>
      </c>
      <c r="E17" s="26" t="s">
        <v>519</v>
      </c>
      <c r="F17" s="143" t="s">
        <v>520</v>
      </c>
      <c r="G17" s="111">
        <v>89.7416666666667</v>
      </c>
      <c r="H17" s="142">
        <v>0</v>
      </c>
      <c r="I17" s="49">
        <f t="shared" si="0"/>
        <v>89.7416666666667</v>
      </c>
      <c r="J17" s="146">
        <v>92.7777777777778</v>
      </c>
      <c r="K17" s="142">
        <v>0</v>
      </c>
      <c r="L17" s="49">
        <f t="shared" si="1"/>
        <v>92.7777777777778</v>
      </c>
      <c r="M17" s="50">
        <v>0</v>
      </c>
      <c r="N17" s="31">
        <v>0</v>
      </c>
      <c r="O17" s="49">
        <f t="shared" si="2"/>
        <v>0</v>
      </c>
      <c r="P17" s="50">
        <f t="shared" si="3"/>
        <v>92.1705555555556</v>
      </c>
      <c r="Q17" s="125">
        <v>13</v>
      </c>
      <c r="R17" s="125">
        <v>13</v>
      </c>
      <c r="S17" s="27" t="s">
        <v>33</v>
      </c>
      <c r="T17" s="27">
        <v>24</v>
      </c>
      <c r="U17" s="69"/>
      <c r="V17" s="66"/>
      <c r="W17" s="69"/>
      <c r="X17" s="67"/>
    </row>
    <row r="18" ht="20.25" customHeight="1" spans="1:24">
      <c r="A18" s="25" t="s">
        <v>29</v>
      </c>
      <c r="B18" s="26" t="s">
        <v>493</v>
      </c>
      <c r="C18" s="27">
        <v>2023</v>
      </c>
      <c r="D18" s="26" t="s">
        <v>494</v>
      </c>
      <c r="E18" s="26" t="s">
        <v>521</v>
      </c>
      <c r="F18" s="143" t="s">
        <v>522</v>
      </c>
      <c r="G18" s="111">
        <v>89.7416666666667</v>
      </c>
      <c r="H18" s="142">
        <v>0.5</v>
      </c>
      <c r="I18" s="49">
        <f t="shared" si="0"/>
        <v>90.2416666666667</v>
      </c>
      <c r="J18" s="146">
        <v>91.6666666666667</v>
      </c>
      <c r="K18" s="142">
        <v>0.25</v>
      </c>
      <c r="L18" s="49">
        <f t="shared" si="1"/>
        <v>91.9166666666667</v>
      </c>
      <c r="M18" s="50">
        <v>0</v>
      </c>
      <c r="N18" s="31">
        <v>0</v>
      </c>
      <c r="O18" s="49">
        <f t="shared" si="2"/>
        <v>0</v>
      </c>
      <c r="P18" s="50">
        <f t="shared" si="3"/>
        <v>91.5816666666667</v>
      </c>
      <c r="Q18" s="125">
        <v>14</v>
      </c>
      <c r="R18" s="125">
        <v>14</v>
      </c>
      <c r="S18" s="27" t="s">
        <v>33</v>
      </c>
      <c r="T18" s="27">
        <v>24</v>
      </c>
      <c r="U18" s="69"/>
      <c r="V18" s="66"/>
      <c r="W18" s="69"/>
      <c r="X18" s="67"/>
    </row>
    <row r="19" ht="20.25" customHeight="1" spans="1:24">
      <c r="A19" s="25" t="s">
        <v>29</v>
      </c>
      <c r="B19" s="26" t="s">
        <v>493</v>
      </c>
      <c r="C19" s="27">
        <v>2023</v>
      </c>
      <c r="D19" s="26" t="s">
        <v>494</v>
      </c>
      <c r="E19" s="26" t="s">
        <v>523</v>
      </c>
      <c r="F19" s="143" t="s">
        <v>524</v>
      </c>
      <c r="G19" s="111">
        <v>89.7416666666667</v>
      </c>
      <c r="H19" s="142">
        <v>0</v>
      </c>
      <c r="I19" s="49">
        <f t="shared" si="0"/>
        <v>89.7416666666667</v>
      </c>
      <c r="J19" s="146">
        <v>91.6666666666667</v>
      </c>
      <c r="K19" s="142">
        <v>0</v>
      </c>
      <c r="L19" s="49">
        <f t="shared" si="1"/>
        <v>91.6666666666667</v>
      </c>
      <c r="M19" s="50">
        <v>0</v>
      </c>
      <c r="N19" s="31">
        <v>0</v>
      </c>
      <c r="O19" s="49">
        <f t="shared" si="2"/>
        <v>0</v>
      </c>
      <c r="P19" s="50">
        <f t="shared" si="3"/>
        <v>91.2816666666667</v>
      </c>
      <c r="Q19" s="125">
        <v>15</v>
      </c>
      <c r="R19" s="125">
        <v>14</v>
      </c>
      <c r="S19" s="27" t="s">
        <v>33</v>
      </c>
      <c r="T19" s="27">
        <v>24</v>
      </c>
      <c r="U19" s="69"/>
      <c r="V19" s="66"/>
      <c r="W19" s="69"/>
      <c r="X19" s="67"/>
    </row>
    <row r="20" ht="20.25" customHeight="1" spans="1:24">
      <c r="A20" s="25" t="s">
        <v>29</v>
      </c>
      <c r="B20" s="26" t="s">
        <v>493</v>
      </c>
      <c r="C20" s="27">
        <v>2023</v>
      </c>
      <c r="D20" s="26" t="s">
        <v>494</v>
      </c>
      <c r="E20" s="26" t="s">
        <v>525</v>
      </c>
      <c r="F20" s="143" t="s">
        <v>526</v>
      </c>
      <c r="G20" s="111">
        <v>89.7416666666667</v>
      </c>
      <c r="H20" s="142">
        <v>0.5</v>
      </c>
      <c r="I20" s="49">
        <f t="shared" si="0"/>
        <v>90.2416666666667</v>
      </c>
      <c r="J20" s="146">
        <v>90.5555555555556</v>
      </c>
      <c r="K20" s="142">
        <v>0</v>
      </c>
      <c r="L20" s="49">
        <f t="shared" si="1"/>
        <v>90.5555555555556</v>
      </c>
      <c r="M20" s="50">
        <v>0</v>
      </c>
      <c r="N20" s="31">
        <v>0</v>
      </c>
      <c r="O20" s="49">
        <f t="shared" si="2"/>
        <v>0</v>
      </c>
      <c r="P20" s="50">
        <f t="shared" si="3"/>
        <v>90.4927777777778</v>
      </c>
      <c r="Q20" s="125">
        <v>16</v>
      </c>
      <c r="R20" s="125">
        <v>16</v>
      </c>
      <c r="S20" s="27" t="s">
        <v>33</v>
      </c>
      <c r="T20" s="27">
        <v>24</v>
      </c>
      <c r="U20" s="69"/>
      <c r="V20" s="66"/>
      <c r="W20" s="69"/>
      <c r="X20" s="67"/>
    </row>
    <row r="21" ht="20.25" customHeight="1" spans="1:24">
      <c r="A21" s="25" t="s">
        <v>29</v>
      </c>
      <c r="B21" s="26" t="s">
        <v>493</v>
      </c>
      <c r="C21" s="27">
        <v>2023</v>
      </c>
      <c r="D21" s="26" t="s">
        <v>494</v>
      </c>
      <c r="E21" s="26" t="s">
        <v>527</v>
      </c>
      <c r="F21" s="143" t="s">
        <v>528</v>
      </c>
      <c r="G21" s="111">
        <v>89.7416666666667</v>
      </c>
      <c r="H21" s="142">
        <v>0</v>
      </c>
      <c r="I21" s="49">
        <f t="shared" si="0"/>
        <v>89.7416666666667</v>
      </c>
      <c r="J21" s="146">
        <v>90.5555555555556</v>
      </c>
      <c r="K21" s="142">
        <v>0</v>
      </c>
      <c r="L21" s="49">
        <f t="shared" si="1"/>
        <v>90.5555555555556</v>
      </c>
      <c r="M21" s="50">
        <v>0</v>
      </c>
      <c r="N21" s="31">
        <v>0</v>
      </c>
      <c r="O21" s="49">
        <f t="shared" si="2"/>
        <v>0</v>
      </c>
      <c r="P21" s="50">
        <f t="shared" si="3"/>
        <v>90.3927777777778</v>
      </c>
      <c r="Q21" s="125">
        <v>17</v>
      </c>
      <c r="R21" s="125">
        <v>16</v>
      </c>
      <c r="S21" s="27" t="s">
        <v>33</v>
      </c>
      <c r="T21" s="27">
        <v>24</v>
      </c>
      <c r="U21" s="69"/>
      <c r="V21" s="69"/>
      <c r="W21" s="65"/>
      <c r="X21" s="67"/>
    </row>
    <row r="22" ht="20.25" customHeight="1" spans="1:24">
      <c r="A22" s="25" t="s">
        <v>29</v>
      </c>
      <c r="B22" s="26" t="s">
        <v>493</v>
      </c>
      <c r="C22" s="27">
        <v>2023</v>
      </c>
      <c r="D22" s="26" t="s">
        <v>494</v>
      </c>
      <c r="E22" s="26" t="s">
        <v>529</v>
      </c>
      <c r="F22" s="143" t="s">
        <v>530</v>
      </c>
      <c r="G22" s="111">
        <v>89.325</v>
      </c>
      <c r="H22" s="142">
        <v>0</v>
      </c>
      <c r="I22" s="49">
        <f t="shared" si="0"/>
        <v>89.325</v>
      </c>
      <c r="J22" s="146">
        <v>90.5555555555556</v>
      </c>
      <c r="K22" s="142">
        <v>0</v>
      </c>
      <c r="L22" s="49">
        <f t="shared" si="1"/>
        <v>90.5555555555556</v>
      </c>
      <c r="M22" s="50">
        <v>0</v>
      </c>
      <c r="N22" s="31">
        <v>0</v>
      </c>
      <c r="O22" s="49">
        <f t="shared" si="2"/>
        <v>0</v>
      </c>
      <c r="P22" s="50">
        <f t="shared" si="3"/>
        <v>90.3094444444445</v>
      </c>
      <c r="Q22" s="125">
        <v>18</v>
      </c>
      <c r="R22" s="125">
        <v>16</v>
      </c>
      <c r="S22" s="27" t="s">
        <v>33</v>
      </c>
      <c r="T22" s="27">
        <v>24</v>
      </c>
      <c r="U22" s="69"/>
      <c r="V22" s="66"/>
      <c r="W22" s="69"/>
      <c r="X22" s="67"/>
    </row>
    <row r="23" ht="20.25" customHeight="1" spans="1:89">
      <c r="A23" s="25" t="s">
        <v>29</v>
      </c>
      <c r="B23" s="26" t="s">
        <v>493</v>
      </c>
      <c r="C23" s="27">
        <v>2023</v>
      </c>
      <c r="D23" s="26" t="s">
        <v>494</v>
      </c>
      <c r="E23" s="26" t="s">
        <v>531</v>
      </c>
      <c r="F23" s="143" t="s">
        <v>532</v>
      </c>
      <c r="G23" s="111">
        <v>89.7416666666667</v>
      </c>
      <c r="H23" s="142">
        <v>0</v>
      </c>
      <c r="I23" s="49">
        <f t="shared" si="0"/>
        <v>89.7416666666667</v>
      </c>
      <c r="J23" s="146">
        <v>90</v>
      </c>
      <c r="K23" s="142">
        <v>0</v>
      </c>
      <c r="L23" s="49">
        <f t="shared" si="1"/>
        <v>90</v>
      </c>
      <c r="M23" s="50">
        <v>0</v>
      </c>
      <c r="N23" s="31">
        <v>0</v>
      </c>
      <c r="O23" s="49">
        <f t="shared" si="2"/>
        <v>0</v>
      </c>
      <c r="P23" s="50">
        <f t="shared" si="3"/>
        <v>89.9483333333333</v>
      </c>
      <c r="Q23" s="125">
        <v>19</v>
      </c>
      <c r="R23" s="125">
        <v>19</v>
      </c>
      <c r="S23" s="27" t="s">
        <v>33</v>
      </c>
      <c r="T23" s="27">
        <v>24</v>
      </c>
      <c r="U23" s="69"/>
      <c r="V23" s="66"/>
      <c r="W23" s="69"/>
      <c r="X23" s="67"/>
      <c r="CI23" s="5" t="s">
        <v>98</v>
      </c>
      <c r="CJ23" s="5" t="s">
        <v>99</v>
      </c>
      <c r="CK23" s="5" t="s">
        <v>100</v>
      </c>
    </row>
    <row r="24" ht="20.25" customHeight="1" spans="1:24">
      <c r="A24" s="25" t="s">
        <v>29</v>
      </c>
      <c r="B24" s="26" t="s">
        <v>493</v>
      </c>
      <c r="C24" s="27">
        <v>2023</v>
      </c>
      <c r="D24" s="26" t="s">
        <v>494</v>
      </c>
      <c r="E24" s="26" t="s">
        <v>533</v>
      </c>
      <c r="F24" s="143" t="s">
        <v>534</v>
      </c>
      <c r="G24" s="111">
        <v>89.7416666666667</v>
      </c>
      <c r="H24" s="142">
        <v>0</v>
      </c>
      <c r="I24" s="49">
        <f t="shared" si="0"/>
        <v>89.7416666666667</v>
      </c>
      <c r="J24" s="146">
        <v>89.4444444444444</v>
      </c>
      <c r="K24" s="142">
        <v>0</v>
      </c>
      <c r="L24" s="49">
        <f t="shared" si="1"/>
        <v>89.4444444444444</v>
      </c>
      <c r="M24" s="50">
        <v>0</v>
      </c>
      <c r="N24" s="31">
        <v>0</v>
      </c>
      <c r="O24" s="49">
        <f t="shared" si="2"/>
        <v>0</v>
      </c>
      <c r="P24" s="50">
        <f t="shared" si="3"/>
        <v>89.5038888888889</v>
      </c>
      <c r="Q24" s="125">
        <v>20</v>
      </c>
      <c r="R24" s="125">
        <v>20</v>
      </c>
      <c r="S24" s="27" t="s">
        <v>33</v>
      </c>
      <c r="T24" s="27">
        <v>24</v>
      </c>
      <c r="U24" s="69"/>
      <c r="V24" s="66"/>
      <c r="W24" s="69"/>
      <c r="X24" s="67"/>
    </row>
    <row r="25" ht="20.25" customHeight="1" spans="1:89">
      <c r="A25" s="25" t="s">
        <v>29</v>
      </c>
      <c r="B25" s="26" t="s">
        <v>493</v>
      </c>
      <c r="C25" s="27">
        <v>2023</v>
      </c>
      <c r="D25" s="26" t="s">
        <v>494</v>
      </c>
      <c r="E25" s="26" t="s">
        <v>535</v>
      </c>
      <c r="F25" s="143" t="s">
        <v>536</v>
      </c>
      <c r="G25" s="111">
        <v>89.5333333333333</v>
      </c>
      <c r="H25" s="142">
        <v>0.5</v>
      </c>
      <c r="I25" s="49">
        <f t="shared" si="0"/>
        <v>90.0333333333333</v>
      </c>
      <c r="J25" s="146">
        <v>87.5</v>
      </c>
      <c r="K25" s="142">
        <v>0</v>
      </c>
      <c r="L25" s="49">
        <f t="shared" si="1"/>
        <v>87.5</v>
      </c>
      <c r="M25" s="50">
        <v>0</v>
      </c>
      <c r="N25" s="31">
        <v>0</v>
      </c>
      <c r="O25" s="49">
        <f t="shared" si="2"/>
        <v>0</v>
      </c>
      <c r="P25" s="50">
        <f t="shared" si="3"/>
        <v>88.0066666666667</v>
      </c>
      <c r="Q25" s="125">
        <v>21</v>
      </c>
      <c r="R25" s="125">
        <v>21</v>
      </c>
      <c r="S25" s="27" t="s">
        <v>33</v>
      </c>
      <c r="T25" s="27">
        <v>24</v>
      </c>
      <c r="U25" s="69"/>
      <c r="V25" s="66"/>
      <c r="W25" s="69"/>
      <c r="X25" s="67"/>
      <c r="CI25" s="5" t="s">
        <v>104</v>
      </c>
      <c r="CJ25" s="5" t="s">
        <v>105</v>
      </c>
      <c r="CK25" s="5" t="s">
        <v>44</v>
      </c>
    </row>
    <row r="26" ht="20.25" customHeight="1" spans="1:24">
      <c r="A26" s="25" t="s">
        <v>29</v>
      </c>
      <c r="B26" s="26" t="s">
        <v>493</v>
      </c>
      <c r="C26" s="27">
        <v>2023</v>
      </c>
      <c r="D26" s="26" t="s">
        <v>494</v>
      </c>
      <c r="E26" s="26" t="s">
        <v>537</v>
      </c>
      <c r="F26" s="143" t="s">
        <v>538</v>
      </c>
      <c r="G26" s="111">
        <v>89.7416666666667</v>
      </c>
      <c r="H26" s="142">
        <v>0</v>
      </c>
      <c r="I26" s="49">
        <f t="shared" si="0"/>
        <v>89.7416666666667</v>
      </c>
      <c r="J26" s="146">
        <v>87.5</v>
      </c>
      <c r="K26" s="142">
        <v>0</v>
      </c>
      <c r="L26" s="49">
        <f t="shared" si="1"/>
        <v>87.5</v>
      </c>
      <c r="M26" s="50">
        <v>0</v>
      </c>
      <c r="N26" s="31">
        <v>0</v>
      </c>
      <c r="O26" s="49">
        <f t="shared" si="2"/>
        <v>0</v>
      </c>
      <c r="P26" s="50">
        <f t="shared" si="3"/>
        <v>87.9483333333333</v>
      </c>
      <c r="Q26" s="125">
        <v>22</v>
      </c>
      <c r="R26" s="125">
        <v>21</v>
      </c>
      <c r="S26" s="27" t="s">
        <v>33</v>
      </c>
      <c r="T26" s="27">
        <v>24</v>
      </c>
      <c r="U26" s="69"/>
      <c r="V26" s="66"/>
      <c r="W26" s="69"/>
      <c r="X26" s="67"/>
    </row>
    <row r="27" ht="20.25" customHeight="1" spans="1:24">
      <c r="A27" s="25" t="s">
        <v>29</v>
      </c>
      <c r="B27" s="26" t="s">
        <v>493</v>
      </c>
      <c r="C27" s="27">
        <v>2023</v>
      </c>
      <c r="D27" s="26" t="s">
        <v>494</v>
      </c>
      <c r="E27" s="26" t="s">
        <v>539</v>
      </c>
      <c r="F27" s="143" t="s">
        <v>540</v>
      </c>
      <c r="G27" s="111">
        <v>89.95</v>
      </c>
      <c r="H27" s="142">
        <v>0</v>
      </c>
      <c r="I27" s="49">
        <f t="shared" si="0"/>
        <v>89.95</v>
      </c>
      <c r="J27" s="146">
        <v>87.2222222222222</v>
      </c>
      <c r="K27" s="142">
        <v>0</v>
      </c>
      <c r="L27" s="49">
        <f t="shared" si="1"/>
        <v>87.2222222222222</v>
      </c>
      <c r="M27" s="50">
        <v>0</v>
      </c>
      <c r="N27" s="31">
        <v>0</v>
      </c>
      <c r="O27" s="49">
        <f t="shared" si="2"/>
        <v>0</v>
      </c>
      <c r="P27" s="50">
        <f t="shared" si="3"/>
        <v>87.7677777777778</v>
      </c>
      <c r="Q27" s="125">
        <v>23</v>
      </c>
      <c r="R27" s="125">
        <v>23</v>
      </c>
      <c r="S27" s="27" t="s">
        <v>33</v>
      </c>
      <c r="T27" s="27">
        <v>24</v>
      </c>
      <c r="U27" s="69"/>
      <c r="V27" s="66"/>
      <c r="W27" s="69"/>
      <c r="X27" s="67"/>
    </row>
    <row r="28" ht="20.25" customHeight="1" spans="1:24">
      <c r="A28" s="25" t="s">
        <v>29</v>
      </c>
      <c r="B28" s="26" t="s">
        <v>493</v>
      </c>
      <c r="C28" s="27">
        <v>2023</v>
      </c>
      <c r="D28" s="26" t="s">
        <v>494</v>
      </c>
      <c r="E28" s="26" t="s">
        <v>541</v>
      </c>
      <c r="F28" s="143" t="s">
        <v>542</v>
      </c>
      <c r="G28" s="111">
        <v>89.7416666666667</v>
      </c>
      <c r="H28" s="142">
        <v>0</v>
      </c>
      <c r="I28" s="49">
        <f t="shared" si="0"/>
        <v>89.7416666666667</v>
      </c>
      <c r="J28" s="146">
        <v>82.5</v>
      </c>
      <c r="K28" s="142">
        <v>0</v>
      </c>
      <c r="L28" s="49">
        <f t="shared" si="1"/>
        <v>82.5</v>
      </c>
      <c r="M28" s="50">
        <v>0</v>
      </c>
      <c r="N28" s="31">
        <v>0</v>
      </c>
      <c r="O28" s="49">
        <f t="shared" si="2"/>
        <v>0</v>
      </c>
      <c r="P28" s="50">
        <f t="shared" si="3"/>
        <v>83.9483333333333</v>
      </c>
      <c r="Q28" s="125">
        <v>24</v>
      </c>
      <c r="R28" s="125">
        <v>24</v>
      </c>
      <c r="S28" s="27" t="s">
        <v>33</v>
      </c>
      <c r="T28" s="27">
        <v>24</v>
      </c>
      <c r="U28" s="69"/>
      <c r="V28" s="66"/>
      <c r="W28" s="69"/>
      <c r="X28" s="67"/>
    </row>
    <row r="29" ht="20.25" customHeight="1" spans="1:24">
      <c r="A29" s="41"/>
      <c r="B29" s="43"/>
      <c r="C29" s="44"/>
      <c r="D29" s="43"/>
      <c r="E29" s="44"/>
      <c r="F29" s="145"/>
      <c r="G29" s="53"/>
      <c r="H29" s="36"/>
      <c r="I29" s="52"/>
      <c r="J29" s="53"/>
      <c r="K29" s="147"/>
      <c r="L29" s="52"/>
      <c r="M29" s="53"/>
      <c r="N29" s="147"/>
      <c r="O29" s="52"/>
      <c r="P29" s="148"/>
      <c r="Q29" s="42"/>
      <c r="R29" s="42"/>
      <c r="S29" s="151"/>
      <c r="T29" s="69"/>
      <c r="U29" s="69"/>
      <c r="V29" s="66"/>
      <c r="W29" s="69"/>
      <c r="X29" s="67"/>
    </row>
    <row r="30" ht="20.25" customHeight="1" spans="1:24">
      <c r="A30" s="41"/>
      <c r="B30" s="43"/>
      <c r="C30" s="44"/>
      <c r="D30" s="43"/>
      <c r="E30" s="44"/>
      <c r="F30" s="145"/>
      <c r="G30" s="53"/>
      <c r="H30" s="36"/>
      <c r="I30" s="52"/>
      <c r="J30" s="53"/>
      <c r="K30" s="147"/>
      <c r="L30" s="52"/>
      <c r="M30" s="53"/>
      <c r="N30" s="147"/>
      <c r="O30" s="52"/>
      <c r="P30" s="54"/>
      <c r="Q30" s="42"/>
      <c r="R30" s="42"/>
      <c r="S30" s="151"/>
      <c r="T30" s="69"/>
      <c r="U30" s="69"/>
      <c r="V30" s="66"/>
      <c r="W30" s="69"/>
      <c r="X30" s="67"/>
    </row>
    <row r="31" ht="20.25" customHeight="1" spans="1:24">
      <c r="A31" s="75"/>
      <c r="B31" s="76"/>
      <c r="C31" s="77"/>
      <c r="D31" s="76"/>
      <c r="E31" s="77"/>
      <c r="F31" s="78"/>
      <c r="G31" s="89"/>
      <c r="H31" s="81"/>
      <c r="I31" s="88"/>
      <c r="J31" s="89"/>
      <c r="K31" s="149"/>
      <c r="L31" s="88"/>
      <c r="M31" s="89"/>
      <c r="N31" s="149"/>
      <c r="O31" s="88"/>
      <c r="P31" s="90"/>
      <c r="Q31" s="127"/>
      <c r="R31" s="127"/>
      <c r="S31" s="77"/>
      <c r="T31" s="92"/>
      <c r="U31" s="92"/>
      <c r="V31" s="92"/>
      <c r="W31" s="92"/>
      <c r="X31" s="93"/>
    </row>
    <row r="32" ht="13.5" spans="1:24">
      <c r="A32" s="82" t="s">
        <v>107</v>
      </c>
      <c r="B32" s="83" t="s">
        <v>108</v>
      </c>
      <c r="C32" s="83"/>
      <c r="D32" s="83"/>
      <c r="E32" s="83"/>
      <c r="F32" s="83"/>
      <c r="G32" s="84"/>
      <c r="H32" s="84"/>
      <c r="I32" s="84"/>
      <c r="J32" s="84"/>
      <c r="K32" s="84"/>
      <c r="L32" s="84"/>
      <c r="M32" s="84"/>
      <c r="N32" s="84"/>
      <c r="O32" s="84"/>
      <c r="P32" s="84"/>
      <c r="Q32" s="94"/>
      <c r="R32" s="94"/>
      <c r="S32" s="83"/>
      <c r="T32" s="83"/>
      <c r="U32" s="83"/>
      <c r="V32" s="83"/>
      <c r="W32" s="83"/>
      <c r="X32" s="83"/>
    </row>
    <row r="33" ht="13.5" spans="1:24">
      <c r="A33" s="85"/>
      <c r="B33" s="83" t="s">
        <v>109</v>
      </c>
      <c r="C33" s="83"/>
      <c r="D33" s="83"/>
      <c r="E33" s="83"/>
      <c r="F33" s="83"/>
      <c r="G33" s="84"/>
      <c r="H33" s="84"/>
      <c r="I33" s="84"/>
      <c r="J33" s="84"/>
      <c r="K33" s="84"/>
      <c r="L33" s="84"/>
      <c r="M33" s="84"/>
      <c r="N33" s="84"/>
      <c r="O33" s="84"/>
      <c r="P33" s="84"/>
      <c r="Q33" s="94"/>
      <c r="R33" s="94"/>
      <c r="S33" s="83"/>
      <c r="T33" s="83"/>
      <c r="U33" s="83"/>
      <c r="V33" s="83"/>
      <c r="W33" s="83"/>
      <c r="X33" s="83"/>
    </row>
    <row r="34" ht="13.5" spans="1:24">
      <c r="A34" s="85"/>
      <c r="B34" s="83" t="s">
        <v>110</v>
      </c>
      <c r="C34" s="83"/>
      <c r="D34" s="83"/>
      <c r="E34" s="83"/>
      <c r="F34" s="83"/>
      <c r="G34" s="84"/>
      <c r="H34" s="84"/>
      <c r="I34" s="84"/>
      <c r="J34" s="84"/>
      <c r="K34" s="84"/>
      <c r="L34" s="84"/>
      <c r="M34" s="84"/>
      <c r="N34" s="84"/>
      <c r="O34" s="84"/>
      <c r="P34" s="84"/>
      <c r="Q34" s="94"/>
      <c r="R34" s="94"/>
      <c r="S34" s="83"/>
      <c r="T34" s="83"/>
      <c r="U34" s="83"/>
      <c r="V34" s="83"/>
      <c r="W34" s="83"/>
      <c r="X34" s="83"/>
    </row>
    <row r="35" ht="13.5" spans="1:24">
      <c r="A35" s="85"/>
      <c r="B35" s="83" t="s">
        <v>111</v>
      </c>
      <c r="C35" s="83"/>
      <c r="D35" s="83"/>
      <c r="E35" s="83"/>
      <c r="F35" s="83"/>
      <c r="G35" s="84"/>
      <c r="H35" s="84"/>
      <c r="I35" s="84"/>
      <c r="J35" s="84"/>
      <c r="K35" s="84"/>
      <c r="L35" s="84"/>
      <c r="M35" s="84"/>
      <c r="N35" s="84"/>
      <c r="O35" s="84"/>
      <c r="P35" s="84"/>
      <c r="Q35" s="94"/>
      <c r="R35" s="94"/>
      <c r="S35" s="83"/>
      <c r="T35" s="83"/>
      <c r="U35" s="83"/>
      <c r="V35" s="83"/>
      <c r="W35" s="83"/>
      <c r="X35" s="83"/>
    </row>
    <row r="36" s="3" customFormat="1" ht="13.5" spans="1:24">
      <c r="A36" s="86"/>
      <c r="B36" s="83" t="s">
        <v>112</v>
      </c>
      <c r="C36" s="83"/>
      <c r="D36" s="83"/>
      <c r="E36" s="83"/>
      <c r="F36" s="83"/>
      <c r="G36" s="84"/>
      <c r="H36" s="84"/>
      <c r="I36" s="84"/>
      <c r="J36" s="84"/>
      <c r="K36" s="84"/>
      <c r="L36" s="84"/>
      <c r="M36" s="84"/>
      <c r="N36" s="84"/>
      <c r="O36" s="84"/>
      <c r="P36" s="84"/>
      <c r="Q36" s="94"/>
      <c r="R36" s="94"/>
      <c r="S36" s="83"/>
      <c r="T36" s="83"/>
      <c r="U36" s="83"/>
      <c r="V36" s="83"/>
      <c r="W36" s="83"/>
      <c r="X36" s="83"/>
    </row>
    <row r="37" s="3" customFormat="1" ht="13.5" spans="1:24">
      <c r="A37" s="87"/>
      <c r="B37" s="83" t="s">
        <v>113</v>
      </c>
      <c r="C37" s="83"/>
      <c r="D37" s="83"/>
      <c r="E37" s="83"/>
      <c r="F37" s="83"/>
      <c r="G37" s="84"/>
      <c r="H37" s="84"/>
      <c r="I37" s="84"/>
      <c r="J37" s="84"/>
      <c r="K37" s="84"/>
      <c r="L37" s="84"/>
      <c r="M37" s="84"/>
      <c r="N37" s="84"/>
      <c r="O37" s="84"/>
      <c r="P37" s="84"/>
      <c r="Q37" s="94"/>
      <c r="R37" s="94"/>
      <c r="S37" s="83"/>
      <c r="T37" s="83"/>
      <c r="U37" s="83"/>
      <c r="V37" s="83"/>
      <c r="W37" s="83"/>
      <c r="X37" s="83"/>
    </row>
    <row r="38" spans="2:2">
      <c r="B38" s="5"/>
    </row>
    <row r="39" spans="2:2">
      <c r="B39" s="5"/>
    </row>
    <row r="40" spans="2:2">
      <c r="B40" s="5"/>
    </row>
    <row r="41" spans="2:2">
      <c r="B41" s="5"/>
    </row>
    <row r="42" spans="2:2">
      <c r="B42" s="5"/>
    </row>
    <row r="43" spans="2:2">
      <c r="B43" s="5"/>
    </row>
    <row r="44" spans="2:2">
      <c r="B44" s="5"/>
    </row>
    <row r="45" spans="2:2">
      <c r="B45" s="5"/>
    </row>
    <row r="46" spans="2:2">
      <c r="B46" s="5"/>
    </row>
    <row r="47" spans="2:2">
      <c r="B47" s="5"/>
    </row>
  </sheetData>
  <mergeCells count="1">
    <mergeCell ref="A2:X2"/>
  </mergeCells>
  <dataValidations count="8">
    <dataValidation type="list" allowBlank="1" showInputMessage="1" showErrorMessage="1" sqref="W1 W32:W65533">
      <formula1>$CJ$8:$CJ$10</formula1>
    </dataValidation>
    <dataValidation type="list" allowBlank="1" showInputMessage="1" showErrorMessage="1" sqref="U4 U5 U6 U7 U8:U9 U11:U12 U13:U14">
      <formula1>"一等奖学金,二等奖学金,三等奖学金,课程考核不合格,德育分未达标,体育成绩不合格,体测成绩不合格,违纪"</formula1>
    </dataValidation>
    <dataValidation type="list" allowBlank="1" showInputMessage="1" showErrorMessage="1" sqref="W4 W5">
      <formula1>"三好学生,三好学生标兵,优秀学生干部"</formula1>
    </dataValidation>
    <dataValidation allowBlank="1" showInputMessage="1" showErrorMessage="1" sqref="U10"/>
    <dataValidation type="list" allowBlank="1" showInputMessage="1" showErrorMessage="1" sqref="S5:S31">
      <formula1>"是,否"</formula1>
    </dataValidation>
    <dataValidation type="list" allowBlank="1" showInputMessage="1" showErrorMessage="1" sqref="T29:T65533 U15:U65533 T1:U3">
      <formula1>$CI$8:$CI$15</formula1>
    </dataValidation>
    <dataValidation type="list" allowBlank="1" showInputMessage="1" showErrorMessage="1" sqref="V1:V2 V5:V8 V32:V65533">
      <formula1>$CK$8:$CK$11</formula1>
    </dataValidation>
    <dataValidation type="list" allowBlank="1" showInputMessage="1" showErrorMessage="1" sqref="W6:W31">
      <formula1>"三好,三标,优干"</formula1>
    </dataValidation>
  </dataValidations>
  <printOptions horizontalCentered="1" verticalCentered="1"/>
  <pageMargins left="0.708333333333333" right="0.708333333333333" top="0.47" bottom="0.47" header="0.51" footer="0.51"/>
  <pageSetup paperSize="9" scale="60" orientation="landscape" horizontalDpi="600" verticalDpi="6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U63"/>
  <sheetViews>
    <sheetView view="pageBreakPreview" zoomScaleNormal="85" workbookViewId="0">
      <pane xSplit="6" ySplit="4" topLeftCell="G5" activePane="bottomRight" state="frozen"/>
      <selection/>
      <selection pane="topRight"/>
      <selection pane="bottomLeft"/>
      <selection pane="bottomRight" activeCell="W15" sqref="W15"/>
    </sheetView>
  </sheetViews>
  <sheetFormatPr defaultColWidth="9" defaultRowHeight="12"/>
  <cols>
    <col min="1" max="1" width="12.7583333333333" style="4" customWidth="1"/>
    <col min="2" max="2" width="9.625" style="4" customWidth="1"/>
    <col min="3" max="3" width="7.375" style="5" customWidth="1"/>
    <col min="4" max="4" width="10.125" style="5" customWidth="1"/>
    <col min="5" max="5" width="9.625" style="5" customWidth="1"/>
    <col min="6" max="6" width="8.625" style="5" customWidth="1"/>
    <col min="7" max="15" width="6.875" style="6" customWidth="1"/>
    <col min="16" max="16" width="6.875" style="7" customWidth="1"/>
    <col min="17" max="17" width="9" style="8" customWidth="1"/>
    <col min="18" max="18" width="8.75" style="5" customWidth="1"/>
    <col min="19" max="19" width="9.625" style="9" customWidth="1"/>
    <col min="20" max="20" width="11" style="10" customWidth="1"/>
    <col min="21" max="21" width="12.125" style="10" customWidth="1"/>
    <col min="22" max="22" width="9.75833333333333" style="10" customWidth="1"/>
    <col min="23" max="23" width="10" style="4" customWidth="1"/>
    <col min="24" max="24" width="11.0083333333333" style="5" customWidth="1"/>
    <col min="25" max="25" width="9.5" style="5" customWidth="1"/>
    <col min="26" max="85" width="9" style="5"/>
    <col min="86" max="86" width="3.125" style="5" customWidth="1"/>
    <col min="87" max="87" width="15.875" style="5" customWidth="1"/>
    <col min="88" max="88" width="4.875" style="5" customWidth="1"/>
    <col min="89" max="89" width="10.5" style="5" customWidth="1"/>
    <col min="90" max="16384" width="9" style="5"/>
  </cols>
  <sheetData>
    <row r="1" ht="20.25" customHeight="1" spans="1:3">
      <c r="A1" s="11" t="s">
        <v>0</v>
      </c>
      <c r="B1" s="12"/>
      <c r="C1" s="13"/>
    </row>
    <row r="2" s="95" customFormat="1" ht="26.25" customHeight="1" spans="1:24">
      <c r="A2" s="14" t="s">
        <v>543</v>
      </c>
      <c r="B2" s="14"/>
      <c r="C2" s="14"/>
      <c r="D2" s="14"/>
      <c r="E2" s="14"/>
      <c r="F2" s="14"/>
      <c r="G2" s="14"/>
      <c r="H2" s="14"/>
      <c r="I2" s="14"/>
      <c r="J2" s="14"/>
      <c r="K2" s="14"/>
      <c r="L2" s="14"/>
      <c r="M2" s="14"/>
      <c r="N2" s="14"/>
      <c r="O2" s="14"/>
      <c r="P2" s="14"/>
      <c r="Q2" s="14"/>
      <c r="R2" s="14"/>
      <c r="S2" s="14"/>
      <c r="T2" s="14"/>
      <c r="U2" s="14"/>
      <c r="V2" s="14"/>
      <c r="W2" s="14"/>
      <c r="X2" s="14"/>
    </row>
    <row r="3" s="1" customFormat="1" ht="21.95" customHeight="1" spans="1:22">
      <c r="A3" s="15" t="s">
        <v>2</v>
      </c>
      <c r="B3" s="16" t="s">
        <v>3</v>
      </c>
      <c r="C3" s="17"/>
      <c r="D3" s="17"/>
      <c r="E3" s="17"/>
      <c r="F3" s="17"/>
      <c r="G3" s="19"/>
      <c r="H3" s="19"/>
      <c r="I3" s="19"/>
      <c r="J3" s="19"/>
      <c r="K3" s="19"/>
      <c r="L3" s="19"/>
      <c r="M3" s="19"/>
      <c r="N3" s="19"/>
      <c r="O3" s="19"/>
      <c r="P3" s="19"/>
      <c r="Q3" s="55" t="s">
        <v>4</v>
      </c>
      <c r="R3" s="17"/>
      <c r="S3" s="56"/>
      <c r="T3" s="17"/>
      <c r="U3" s="17"/>
      <c r="V3" s="57"/>
    </row>
    <row r="4" s="2" customFormat="1" ht="41" customHeight="1" spans="1:255">
      <c r="A4" s="20" t="s">
        <v>5</v>
      </c>
      <c r="B4" s="21" t="s">
        <v>6</v>
      </c>
      <c r="C4" s="22" t="s">
        <v>7</v>
      </c>
      <c r="D4" s="21" t="s">
        <v>8</v>
      </c>
      <c r="E4" s="21" t="s">
        <v>9</v>
      </c>
      <c r="F4" s="23" t="s">
        <v>10</v>
      </c>
      <c r="G4" s="47" t="s">
        <v>11</v>
      </c>
      <c r="H4" s="22" t="s">
        <v>12</v>
      </c>
      <c r="I4" s="46" t="s">
        <v>13</v>
      </c>
      <c r="J4" s="47" t="s">
        <v>14</v>
      </c>
      <c r="K4" s="22" t="s">
        <v>15</v>
      </c>
      <c r="L4" s="48" t="s">
        <v>16</v>
      </c>
      <c r="M4" s="47" t="s">
        <v>17</v>
      </c>
      <c r="N4" s="22" t="s">
        <v>18</v>
      </c>
      <c r="O4" s="46" t="s">
        <v>19</v>
      </c>
      <c r="P4" s="47" t="s">
        <v>20</v>
      </c>
      <c r="Q4" s="58" t="s">
        <v>21</v>
      </c>
      <c r="R4" s="22" t="s">
        <v>22</v>
      </c>
      <c r="S4" s="59" t="s">
        <v>23</v>
      </c>
      <c r="T4" s="58" t="s">
        <v>24</v>
      </c>
      <c r="U4" s="60" t="s">
        <v>25</v>
      </c>
      <c r="V4" s="60" t="s">
        <v>26</v>
      </c>
      <c r="W4" s="22" t="s">
        <v>27</v>
      </c>
      <c r="X4" s="48" t="s">
        <v>28</v>
      </c>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c r="CB4" s="73"/>
      <c r="CC4" s="73"/>
      <c r="CD4" s="73"/>
      <c r="CE4" s="73"/>
      <c r="CF4" s="73"/>
      <c r="CG4" s="73"/>
      <c r="CH4" s="73"/>
      <c r="CI4" s="73"/>
      <c r="CJ4" s="73"/>
      <c r="CK4" s="73"/>
      <c r="CL4" s="73"/>
      <c r="CM4" s="73"/>
      <c r="CN4" s="73"/>
      <c r="CO4" s="73"/>
      <c r="CP4" s="73"/>
      <c r="CQ4" s="73"/>
      <c r="CR4" s="73"/>
      <c r="CS4" s="73"/>
      <c r="CT4" s="73"/>
      <c r="CU4" s="73"/>
      <c r="CV4" s="73"/>
      <c r="CW4" s="73"/>
      <c r="CX4" s="73"/>
      <c r="CY4" s="73"/>
      <c r="CZ4" s="73"/>
      <c r="DA4" s="73"/>
      <c r="DB4" s="73"/>
      <c r="DC4" s="73"/>
      <c r="DD4" s="73"/>
      <c r="DE4" s="73"/>
      <c r="DF4" s="73"/>
      <c r="DG4" s="73"/>
      <c r="DH4" s="73"/>
      <c r="DI4" s="73"/>
      <c r="DJ4" s="73"/>
      <c r="DK4" s="73"/>
      <c r="DL4" s="73"/>
      <c r="DM4" s="73"/>
      <c r="DN4" s="73"/>
      <c r="DO4" s="73"/>
      <c r="DP4" s="73"/>
      <c r="DQ4" s="73"/>
      <c r="DR4" s="73"/>
      <c r="DS4" s="73"/>
      <c r="DT4" s="73"/>
      <c r="DU4" s="73"/>
      <c r="DV4" s="73"/>
      <c r="DW4" s="73"/>
      <c r="DX4" s="73"/>
      <c r="DY4" s="73"/>
      <c r="DZ4" s="73"/>
      <c r="EA4" s="73"/>
      <c r="EB4" s="73"/>
      <c r="EC4" s="73"/>
      <c r="ED4" s="73"/>
      <c r="EE4" s="73"/>
      <c r="EF4" s="73"/>
      <c r="EG4" s="73"/>
      <c r="EH4" s="73"/>
      <c r="EI4" s="73"/>
      <c r="EJ4" s="73"/>
      <c r="EK4" s="73"/>
      <c r="EL4" s="73"/>
      <c r="EM4" s="73"/>
      <c r="EN4" s="73"/>
      <c r="EO4" s="73"/>
      <c r="EP4" s="73"/>
      <c r="EQ4" s="73"/>
      <c r="ER4" s="73"/>
      <c r="ES4" s="73"/>
      <c r="ET4" s="73"/>
      <c r="EU4" s="73"/>
      <c r="EV4" s="73"/>
      <c r="EW4" s="73"/>
      <c r="EX4" s="73"/>
      <c r="EY4" s="73"/>
      <c r="EZ4" s="73"/>
      <c r="FA4" s="73"/>
      <c r="FB4" s="73"/>
      <c r="FC4" s="73"/>
      <c r="FD4" s="73"/>
      <c r="FE4" s="73"/>
      <c r="FF4" s="73"/>
      <c r="FG4" s="73"/>
      <c r="FH4" s="73"/>
      <c r="FI4" s="73"/>
      <c r="FJ4" s="73"/>
      <c r="FK4" s="73"/>
      <c r="FL4" s="73"/>
      <c r="FM4" s="73"/>
      <c r="FN4" s="73"/>
      <c r="FO4" s="73"/>
      <c r="FP4" s="73"/>
      <c r="FQ4" s="73"/>
      <c r="FR4" s="73"/>
      <c r="FS4" s="73"/>
      <c r="FT4" s="73"/>
      <c r="FU4" s="73"/>
      <c r="FV4" s="73"/>
      <c r="FW4" s="73"/>
      <c r="FX4" s="73"/>
      <c r="FY4" s="73"/>
      <c r="FZ4" s="73"/>
      <c r="GA4" s="73"/>
      <c r="GB4" s="73"/>
      <c r="GC4" s="73"/>
      <c r="GD4" s="73"/>
      <c r="GE4" s="73"/>
      <c r="GF4" s="73"/>
      <c r="GG4" s="73"/>
      <c r="GH4" s="73"/>
      <c r="GI4" s="73"/>
      <c r="GJ4" s="73"/>
      <c r="GK4" s="73"/>
      <c r="GL4" s="73"/>
      <c r="GM4" s="73"/>
      <c r="GN4" s="73"/>
      <c r="GO4" s="73"/>
      <c r="GP4" s="73"/>
      <c r="GQ4" s="73"/>
      <c r="GR4" s="73"/>
      <c r="GS4" s="73"/>
      <c r="GT4" s="73"/>
      <c r="GU4" s="73"/>
      <c r="GV4" s="73"/>
      <c r="GW4" s="73"/>
      <c r="GX4" s="73"/>
      <c r="GY4" s="73"/>
      <c r="GZ4" s="73"/>
      <c r="HA4" s="73"/>
      <c r="HB4" s="73"/>
      <c r="HC4" s="73"/>
      <c r="HD4" s="73"/>
      <c r="HE4" s="73"/>
      <c r="HF4" s="73"/>
      <c r="HG4" s="73"/>
      <c r="HH4" s="73"/>
      <c r="HI4" s="73"/>
      <c r="HJ4" s="73"/>
      <c r="HK4" s="73"/>
      <c r="HL4" s="73"/>
      <c r="HM4" s="73"/>
      <c r="HN4" s="73"/>
      <c r="HO4" s="73"/>
      <c r="HP4" s="73"/>
      <c r="HQ4" s="73"/>
      <c r="HR4" s="73"/>
      <c r="HS4" s="73"/>
      <c r="HT4" s="73"/>
      <c r="HU4" s="73"/>
      <c r="HV4" s="73"/>
      <c r="HW4" s="73"/>
      <c r="HX4" s="73"/>
      <c r="HY4" s="73"/>
      <c r="HZ4" s="73"/>
      <c r="IA4" s="73"/>
      <c r="IB4" s="73"/>
      <c r="IC4" s="73"/>
      <c r="ID4" s="73"/>
      <c r="IE4" s="73"/>
      <c r="IF4" s="73"/>
      <c r="IG4" s="73"/>
      <c r="IH4" s="73"/>
      <c r="II4" s="73"/>
      <c r="IJ4" s="73"/>
      <c r="IK4" s="73"/>
      <c r="IL4" s="73"/>
      <c r="IM4" s="73"/>
      <c r="IN4" s="73"/>
      <c r="IO4" s="73"/>
      <c r="IP4" s="73"/>
      <c r="IQ4" s="73"/>
      <c r="IR4" s="73"/>
      <c r="IS4" s="73"/>
      <c r="IT4" s="73"/>
      <c r="IU4" s="73"/>
    </row>
    <row r="5" ht="20.25" customHeight="1" spans="1:24">
      <c r="A5" s="25" t="s">
        <v>29</v>
      </c>
      <c r="B5" s="26" t="s">
        <v>544</v>
      </c>
      <c r="C5" s="27">
        <v>2023</v>
      </c>
      <c r="D5" s="27" t="s">
        <v>545</v>
      </c>
      <c r="E5" s="132">
        <v>2334110479</v>
      </c>
      <c r="F5" s="29" t="s">
        <v>546</v>
      </c>
      <c r="G5" s="50">
        <v>89.625</v>
      </c>
      <c r="H5" s="31">
        <v>2.875</v>
      </c>
      <c r="I5" s="49">
        <f t="shared" ref="I5:I46" si="0">G5+H5</f>
        <v>92.5</v>
      </c>
      <c r="J5" s="50">
        <v>86.53</v>
      </c>
      <c r="K5" s="31">
        <v>14.9</v>
      </c>
      <c r="L5" s="49">
        <v>100</v>
      </c>
      <c r="M5" s="50">
        <v>88.4</v>
      </c>
      <c r="N5" s="31">
        <v>0</v>
      </c>
      <c r="O5" s="49">
        <f t="shared" ref="O5:O46" si="1">M5+N5</f>
        <v>88.4</v>
      </c>
      <c r="P5" s="51">
        <f t="shared" ref="P5:P46" si="2">(I5*0.15)+(L5*0.75)+(O5*0.1)</f>
        <v>97.715</v>
      </c>
      <c r="Q5" s="125">
        <v>1</v>
      </c>
      <c r="R5" s="27">
        <v>2</v>
      </c>
      <c r="S5" s="27" t="s">
        <v>33</v>
      </c>
      <c r="T5" s="27">
        <v>42</v>
      </c>
      <c r="U5" s="62" t="s">
        <v>34</v>
      </c>
      <c r="V5" s="63"/>
      <c r="W5" s="62" t="s">
        <v>40</v>
      </c>
      <c r="X5" s="64"/>
    </row>
    <row r="6" ht="20.25" customHeight="1" spans="1:24">
      <c r="A6" s="41" t="s">
        <v>29</v>
      </c>
      <c r="B6" s="26" t="s">
        <v>544</v>
      </c>
      <c r="C6" s="44">
        <v>2023</v>
      </c>
      <c r="D6" s="44" t="s">
        <v>547</v>
      </c>
      <c r="E6" s="126">
        <v>2334110510</v>
      </c>
      <c r="F6" s="32" t="s">
        <v>548</v>
      </c>
      <c r="G6" s="50">
        <v>89.2142857142857</v>
      </c>
      <c r="H6" s="31">
        <v>3.975</v>
      </c>
      <c r="I6" s="49">
        <f t="shared" si="0"/>
        <v>93.1892857142857</v>
      </c>
      <c r="J6" s="50">
        <v>87.12</v>
      </c>
      <c r="K6" s="31">
        <v>10.575</v>
      </c>
      <c r="L6" s="49">
        <f t="shared" ref="L6:L46" si="3">J6+K6</f>
        <v>97.695</v>
      </c>
      <c r="M6" s="50">
        <v>77.8</v>
      </c>
      <c r="N6" s="31">
        <v>0</v>
      </c>
      <c r="O6" s="49">
        <f t="shared" si="1"/>
        <v>77.8</v>
      </c>
      <c r="P6" s="51">
        <f t="shared" si="2"/>
        <v>95.0296428571429</v>
      </c>
      <c r="Q6" s="125">
        <v>2</v>
      </c>
      <c r="R6" s="27">
        <v>1</v>
      </c>
      <c r="S6" s="27" t="s">
        <v>33</v>
      </c>
      <c r="T6" s="44">
        <v>42</v>
      </c>
      <c r="U6" s="65" t="s">
        <v>34</v>
      </c>
      <c r="V6" s="66"/>
      <c r="W6" s="65" t="s">
        <v>35</v>
      </c>
      <c r="X6" s="67"/>
    </row>
    <row r="7" ht="20.25" customHeight="1" spans="1:89">
      <c r="A7" s="41" t="s">
        <v>29</v>
      </c>
      <c r="B7" s="26" t="s">
        <v>544</v>
      </c>
      <c r="C7" s="27">
        <v>2023</v>
      </c>
      <c r="D7" s="44" t="s">
        <v>549</v>
      </c>
      <c r="E7" s="133">
        <v>2334110432</v>
      </c>
      <c r="F7" s="32" t="s">
        <v>550</v>
      </c>
      <c r="G7" s="50">
        <v>88.4833333333333</v>
      </c>
      <c r="H7" s="31">
        <v>1.525</v>
      </c>
      <c r="I7" s="49">
        <f t="shared" si="0"/>
        <v>90.0083333333333</v>
      </c>
      <c r="J7" s="50">
        <v>86.42</v>
      </c>
      <c r="K7" s="31">
        <v>3.9</v>
      </c>
      <c r="L7" s="49">
        <f t="shared" si="3"/>
        <v>90.32</v>
      </c>
      <c r="M7" s="50">
        <v>79.05</v>
      </c>
      <c r="N7" s="31">
        <v>0</v>
      </c>
      <c r="O7" s="49">
        <f t="shared" si="1"/>
        <v>79.05</v>
      </c>
      <c r="P7" s="51">
        <f t="shared" si="2"/>
        <v>89.14625</v>
      </c>
      <c r="Q7" s="125">
        <v>3</v>
      </c>
      <c r="R7" s="27">
        <v>3</v>
      </c>
      <c r="S7" s="27" t="s">
        <v>33</v>
      </c>
      <c r="T7" s="27">
        <v>42</v>
      </c>
      <c r="U7" s="65" t="s">
        <v>39</v>
      </c>
      <c r="V7" s="66"/>
      <c r="W7" s="65" t="s">
        <v>40</v>
      </c>
      <c r="X7" s="67"/>
      <c r="CI7" s="5" t="s">
        <v>104</v>
      </c>
      <c r="CJ7" s="5" t="s">
        <v>105</v>
      </c>
      <c r="CK7" s="5" t="s">
        <v>44</v>
      </c>
    </row>
    <row r="8" ht="20.25" customHeight="1" spans="1:24">
      <c r="A8" s="41" t="s">
        <v>29</v>
      </c>
      <c r="B8" s="26" t="s">
        <v>544</v>
      </c>
      <c r="C8" s="27">
        <v>2023</v>
      </c>
      <c r="D8" s="44" t="s">
        <v>549</v>
      </c>
      <c r="E8" s="45">
        <v>2334110443</v>
      </c>
      <c r="F8" s="32" t="s">
        <v>551</v>
      </c>
      <c r="G8" s="50">
        <v>88.1666666666667</v>
      </c>
      <c r="H8" s="31">
        <v>0.3</v>
      </c>
      <c r="I8" s="49">
        <f t="shared" si="0"/>
        <v>88.4666666666667</v>
      </c>
      <c r="J8" s="50">
        <v>85.45</v>
      </c>
      <c r="K8" s="31">
        <v>4.625</v>
      </c>
      <c r="L8" s="49">
        <f t="shared" si="3"/>
        <v>90.075</v>
      </c>
      <c r="M8" s="50">
        <v>70.15</v>
      </c>
      <c r="N8" s="31">
        <v>0</v>
      </c>
      <c r="O8" s="49">
        <f t="shared" si="1"/>
        <v>70.15</v>
      </c>
      <c r="P8" s="51">
        <f t="shared" si="2"/>
        <v>87.84125</v>
      </c>
      <c r="Q8" s="125">
        <v>4</v>
      </c>
      <c r="R8" s="27">
        <v>5</v>
      </c>
      <c r="S8" s="27" t="s">
        <v>33</v>
      </c>
      <c r="T8" s="44">
        <v>42</v>
      </c>
      <c r="U8" s="65" t="s">
        <v>39</v>
      </c>
      <c r="V8" s="66"/>
      <c r="W8" s="68"/>
      <c r="X8" s="67"/>
    </row>
    <row r="9" ht="20.25" customHeight="1" spans="1:24">
      <c r="A9" s="41" t="s">
        <v>29</v>
      </c>
      <c r="B9" s="26" t="s">
        <v>544</v>
      </c>
      <c r="C9" s="44">
        <v>2023</v>
      </c>
      <c r="D9" s="44" t="s">
        <v>545</v>
      </c>
      <c r="E9" s="45">
        <v>2334110460</v>
      </c>
      <c r="F9" s="32" t="s">
        <v>552</v>
      </c>
      <c r="G9" s="50">
        <v>89.5625</v>
      </c>
      <c r="H9" s="31">
        <v>1</v>
      </c>
      <c r="I9" s="49">
        <f t="shared" si="0"/>
        <v>90.5625</v>
      </c>
      <c r="J9" s="50">
        <v>83.34</v>
      </c>
      <c r="K9" s="31">
        <v>3.7</v>
      </c>
      <c r="L9" s="49">
        <f t="shared" si="3"/>
        <v>87.04</v>
      </c>
      <c r="M9" s="50">
        <v>87</v>
      </c>
      <c r="N9" s="31">
        <v>0</v>
      </c>
      <c r="O9" s="49">
        <f t="shared" si="1"/>
        <v>87</v>
      </c>
      <c r="P9" s="51">
        <f t="shared" si="2"/>
        <v>87.564375</v>
      </c>
      <c r="Q9" s="125">
        <v>5</v>
      </c>
      <c r="R9" s="27">
        <v>9</v>
      </c>
      <c r="S9" s="27" t="s">
        <v>33</v>
      </c>
      <c r="T9" s="27">
        <v>42</v>
      </c>
      <c r="U9" s="65" t="s">
        <v>39</v>
      </c>
      <c r="V9" s="66"/>
      <c r="W9" s="69"/>
      <c r="X9" s="67"/>
    </row>
    <row r="10" ht="20.25" customHeight="1" spans="1:24">
      <c r="A10" s="41" t="s">
        <v>29</v>
      </c>
      <c r="B10" s="26" t="s">
        <v>544</v>
      </c>
      <c r="C10" s="27">
        <v>2023</v>
      </c>
      <c r="D10" s="44" t="s">
        <v>547</v>
      </c>
      <c r="E10" s="126">
        <v>2334110506</v>
      </c>
      <c r="F10" s="32" t="s">
        <v>553</v>
      </c>
      <c r="G10" s="50">
        <v>89.2142857142857</v>
      </c>
      <c r="H10" s="31">
        <v>0.875</v>
      </c>
      <c r="I10" s="49">
        <f t="shared" si="0"/>
        <v>90.0892857142857</v>
      </c>
      <c r="J10" s="50">
        <v>80.87</v>
      </c>
      <c r="K10" s="31">
        <v>6</v>
      </c>
      <c r="L10" s="49">
        <f t="shared" si="3"/>
        <v>86.87</v>
      </c>
      <c r="M10" s="50">
        <v>85.95</v>
      </c>
      <c r="N10" s="31">
        <v>0</v>
      </c>
      <c r="O10" s="49">
        <f t="shared" si="1"/>
        <v>85.95</v>
      </c>
      <c r="P10" s="51">
        <f t="shared" si="2"/>
        <v>87.2608928571429</v>
      </c>
      <c r="Q10" s="125">
        <v>6</v>
      </c>
      <c r="R10" s="27">
        <v>14</v>
      </c>
      <c r="S10" s="27" t="s">
        <v>33</v>
      </c>
      <c r="T10" s="44">
        <v>42</v>
      </c>
      <c r="U10" s="65" t="s">
        <v>39</v>
      </c>
      <c r="V10" s="66"/>
      <c r="W10" s="69"/>
      <c r="X10" s="67"/>
    </row>
    <row r="11" ht="20.25" customHeight="1" spans="1:24">
      <c r="A11" s="41" t="s">
        <v>29</v>
      </c>
      <c r="B11" s="26" t="s">
        <v>544</v>
      </c>
      <c r="C11" s="27">
        <v>2023</v>
      </c>
      <c r="D11" s="44" t="s">
        <v>547</v>
      </c>
      <c r="E11" s="126">
        <v>2334110488</v>
      </c>
      <c r="F11" s="32" t="s">
        <v>554</v>
      </c>
      <c r="G11" s="50">
        <v>89.0714285714286</v>
      </c>
      <c r="H11" s="31">
        <v>1.5</v>
      </c>
      <c r="I11" s="49">
        <f t="shared" si="0"/>
        <v>90.5714285714286</v>
      </c>
      <c r="J11" s="50">
        <v>84.56</v>
      </c>
      <c r="K11" s="31">
        <v>3.5</v>
      </c>
      <c r="L11" s="49">
        <f t="shared" si="3"/>
        <v>88.06</v>
      </c>
      <c r="M11" s="50">
        <v>75.65</v>
      </c>
      <c r="N11" s="31">
        <v>0</v>
      </c>
      <c r="O11" s="49">
        <f t="shared" si="1"/>
        <v>75.65</v>
      </c>
      <c r="P11" s="51">
        <f t="shared" si="2"/>
        <v>87.1957142857143</v>
      </c>
      <c r="Q11" s="125">
        <v>7</v>
      </c>
      <c r="R11" s="27">
        <v>7</v>
      </c>
      <c r="S11" s="27" t="s">
        <v>33</v>
      </c>
      <c r="T11" s="27">
        <v>42</v>
      </c>
      <c r="U11" s="65" t="s">
        <v>52</v>
      </c>
      <c r="V11" s="66"/>
      <c r="W11" s="69"/>
      <c r="X11" s="67"/>
    </row>
    <row r="12" ht="20.25" customHeight="1" spans="1:24">
      <c r="A12" s="41" t="s">
        <v>29</v>
      </c>
      <c r="B12" s="26" t="s">
        <v>544</v>
      </c>
      <c r="C12" s="44">
        <v>2023</v>
      </c>
      <c r="D12" s="44" t="s">
        <v>547</v>
      </c>
      <c r="E12" s="126">
        <v>2334110502</v>
      </c>
      <c r="F12" s="32" t="s">
        <v>555</v>
      </c>
      <c r="G12" s="50">
        <v>89.3571428571429</v>
      </c>
      <c r="H12" s="31">
        <v>4.625</v>
      </c>
      <c r="I12" s="49">
        <f t="shared" si="0"/>
        <v>93.9821428571429</v>
      </c>
      <c r="J12" s="50">
        <v>85.16</v>
      </c>
      <c r="K12" s="31">
        <v>1.55</v>
      </c>
      <c r="L12" s="49">
        <f t="shared" si="3"/>
        <v>86.71</v>
      </c>
      <c r="M12" s="50">
        <v>75.4</v>
      </c>
      <c r="N12" s="31">
        <v>0</v>
      </c>
      <c r="O12" s="49">
        <f t="shared" si="1"/>
        <v>75.4</v>
      </c>
      <c r="P12" s="51">
        <f t="shared" si="2"/>
        <v>86.6698214285714</v>
      </c>
      <c r="Q12" s="125">
        <v>8</v>
      </c>
      <c r="R12" s="27">
        <v>6</v>
      </c>
      <c r="S12" s="27" t="s">
        <v>33</v>
      </c>
      <c r="T12" s="44">
        <v>42</v>
      </c>
      <c r="U12" s="65" t="s">
        <v>52</v>
      </c>
      <c r="V12" s="66"/>
      <c r="W12" s="69"/>
      <c r="X12" s="67"/>
    </row>
    <row r="13" ht="20.25" customHeight="1" spans="1:24">
      <c r="A13" s="41" t="s">
        <v>29</v>
      </c>
      <c r="B13" s="26" t="s">
        <v>544</v>
      </c>
      <c r="C13" s="27">
        <v>2023</v>
      </c>
      <c r="D13" s="44" t="s">
        <v>547</v>
      </c>
      <c r="E13" s="126">
        <v>2334110489</v>
      </c>
      <c r="F13" s="32" t="s">
        <v>556</v>
      </c>
      <c r="G13" s="50">
        <v>89.3571428571429</v>
      </c>
      <c r="H13" s="31">
        <v>0.25</v>
      </c>
      <c r="I13" s="49">
        <f t="shared" si="0"/>
        <v>89.6071428571429</v>
      </c>
      <c r="J13" s="50">
        <v>85.75</v>
      </c>
      <c r="K13" s="31">
        <v>1</v>
      </c>
      <c r="L13" s="49">
        <f t="shared" si="3"/>
        <v>86.75</v>
      </c>
      <c r="M13" s="50">
        <v>75.8</v>
      </c>
      <c r="N13" s="31">
        <v>0</v>
      </c>
      <c r="O13" s="49">
        <f t="shared" si="1"/>
        <v>75.8</v>
      </c>
      <c r="P13" s="51">
        <f t="shared" si="2"/>
        <v>86.0835714285714</v>
      </c>
      <c r="Q13" s="125">
        <v>9</v>
      </c>
      <c r="R13" s="27">
        <v>4</v>
      </c>
      <c r="S13" s="27" t="s">
        <v>33</v>
      </c>
      <c r="T13" s="27">
        <v>42</v>
      </c>
      <c r="U13" s="65" t="s">
        <v>52</v>
      </c>
      <c r="V13" s="66"/>
      <c r="W13" s="69"/>
      <c r="X13" s="67"/>
    </row>
    <row r="14" ht="20.25" customHeight="1" spans="1:24">
      <c r="A14" s="41" t="s">
        <v>29</v>
      </c>
      <c r="B14" s="26" t="s">
        <v>544</v>
      </c>
      <c r="C14" s="27">
        <v>2023</v>
      </c>
      <c r="D14" s="44" t="s">
        <v>547</v>
      </c>
      <c r="E14" s="126">
        <v>2334110490</v>
      </c>
      <c r="F14" s="32" t="s">
        <v>557</v>
      </c>
      <c r="G14" s="50">
        <v>89.3571428571429</v>
      </c>
      <c r="H14" s="31">
        <v>1.45</v>
      </c>
      <c r="I14" s="49">
        <f t="shared" si="0"/>
        <v>90.8071428571429</v>
      </c>
      <c r="J14" s="50">
        <v>82.81</v>
      </c>
      <c r="K14" s="31">
        <v>2.575</v>
      </c>
      <c r="L14" s="49">
        <f t="shared" si="3"/>
        <v>85.385</v>
      </c>
      <c r="M14" s="50">
        <v>76.3</v>
      </c>
      <c r="N14" s="31">
        <v>0</v>
      </c>
      <c r="O14" s="49">
        <f t="shared" si="1"/>
        <v>76.3</v>
      </c>
      <c r="P14" s="51">
        <f t="shared" si="2"/>
        <v>85.2898214285714</v>
      </c>
      <c r="Q14" s="125">
        <v>10</v>
      </c>
      <c r="R14" s="27">
        <v>12</v>
      </c>
      <c r="S14" s="27" t="s">
        <v>33</v>
      </c>
      <c r="T14" s="44">
        <v>42</v>
      </c>
      <c r="U14" s="65" t="s">
        <v>52</v>
      </c>
      <c r="V14" s="66"/>
      <c r="W14" s="69"/>
      <c r="X14" s="67"/>
    </row>
    <row r="15" ht="20.25" customHeight="1" spans="1:89">
      <c r="A15" s="41" t="s">
        <v>29</v>
      </c>
      <c r="B15" s="26" t="s">
        <v>544</v>
      </c>
      <c r="C15" s="44">
        <v>2023</v>
      </c>
      <c r="D15" s="44" t="s">
        <v>549</v>
      </c>
      <c r="E15" s="45">
        <v>2334110439</v>
      </c>
      <c r="F15" s="32" t="s">
        <v>558</v>
      </c>
      <c r="G15" s="50">
        <v>88.8166666666667</v>
      </c>
      <c r="H15" s="31">
        <v>0.95</v>
      </c>
      <c r="I15" s="49">
        <f t="shared" si="0"/>
        <v>89.7666666666667</v>
      </c>
      <c r="J15" s="50">
        <v>83.63</v>
      </c>
      <c r="K15" s="31">
        <v>0</v>
      </c>
      <c r="L15" s="49">
        <f t="shared" si="3"/>
        <v>83.63</v>
      </c>
      <c r="M15" s="50">
        <v>87.25</v>
      </c>
      <c r="N15" s="31">
        <v>0</v>
      </c>
      <c r="O15" s="49">
        <f t="shared" si="1"/>
        <v>87.25</v>
      </c>
      <c r="P15" s="51">
        <f t="shared" si="2"/>
        <v>84.9125</v>
      </c>
      <c r="Q15" s="125">
        <v>11</v>
      </c>
      <c r="R15" s="27">
        <v>8</v>
      </c>
      <c r="S15" s="27" t="s">
        <v>33</v>
      </c>
      <c r="T15" s="27">
        <v>42</v>
      </c>
      <c r="U15" s="65" t="s">
        <v>52</v>
      </c>
      <c r="V15" s="66"/>
      <c r="W15" s="69"/>
      <c r="X15" s="67"/>
      <c r="CI15" s="5" t="s">
        <v>98</v>
      </c>
      <c r="CJ15" s="5" t="s">
        <v>99</v>
      </c>
      <c r="CK15" s="5" t="s">
        <v>100</v>
      </c>
    </row>
    <row r="16" ht="20.25" customHeight="1" spans="1:24">
      <c r="A16" s="41" t="s">
        <v>29</v>
      </c>
      <c r="B16" s="26" t="s">
        <v>544</v>
      </c>
      <c r="C16" s="27">
        <v>2023</v>
      </c>
      <c r="D16" s="44" t="s">
        <v>545</v>
      </c>
      <c r="E16" s="45">
        <v>2334110464</v>
      </c>
      <c r="F16" s="32" t="s">
        <v>559</v>
      </c>
      <c r="G16" s="50">
        <v>89.25</v>
      </c>
      <c r="H16" s="31">
        <v>0.15</v>
      </c>
      <c r="I16" s="49">
        <f t="shared" si="0"/>
        <v>89.4</v>
      </c>
      <c r="J16" s="50">
        <v>82.92</v>
      </c>
      <c r="K16" s="31">
        <v>1.5</v>
      </c>
      <c r="L16" s="49">
        <f t="shared" si="3"/>
        <v>84.42</v>
      </c>
      <c r="M16" s="50">
        <v>76.6</v>
      </c>
      <c r="N16" s="31">
        <v>0</v>
      </c>
      <c r="O16" s="49">
        <f t="shared" si="1"/>
        <v>76.6</v>
      </c>
      <c r="P16" s="51">
        <f t="shared" si="2"/>
        <v>84.385</v>
      </c>
      <c r="Q16" s="125">
        <v>12</v>
      </c>
      <c r="R16" s="27">
        <v>11</v>
      </c>
      <c r="S16" s="27" t="s">
        <v>33</v>
      </c>
      <c r="T16" s="44">
        <v>42</v>
      </c>
      <c r="U16" s="65" t="s">
        <v>52</v>
      </c>
      <c r="V16" s="66"/>
      <c r="W16" s="69"/>
      <c r="X16" s="67"/>
    </row>
    <row r="17" ht="20.25" customHeight="1" spans="1:24">
      <c r="A17" s="41" t="s">
        <v>29</v>
      </c>
      <c r="B17" s="26" t="s">
        <v>544</v>
      </c>
      <c r="C17" s="27">
        <v>2023</v>
      </c>
      <c r="D17" s="44" t="s">
        <v>547</v>
      </c>
      <c r="E17" s="126">
        <v>2334110496</v>
      </c>
      <c r="F17" s="32" t="s">
        <v>560</v>
      </c>
      <c r="G17" s="53">
        <v>89.0714285714286</v>
      </c>
      <c r="H17" s="36">
        <v>0.75</v>
      </c>
      <c r="I17" s="49">
        <f t="shared" si="0"/>
        <v>89.8214285714286</v>
      </c>
      <c r="J17" s="50">
        <v>83.08</v>
      </c>
      <c r="K17" s="36">
        <v>0</v>
      </c>
      <c r="L17" s="49">
        <f t="shared" si="3"/>
        <v>83.08</v>
      </c>
      <c r="M17" s="50">
        <v>77.35</v>
      </c>
      <c r="N17" s="36">
        <v>0</v>
      </c>
      <c r="O17" s="49">
        <f t="shared" si="1"/>
        <v>77.35</v>
      </c>
      <c r="P17" s="51">
        <f t="shared" si="2"/>
        <v>83.5182142857143</v>
      </c>
      <c r="Q17" s="125">
        <v>13</v>
      </c>
      <c r="R17" s="27">
        <v>10</v>
      </c>
      <c r="S17" s="27" t="s">
        <v>33</v>
      </c>
      <c r="T17" s="27">
        <v>42</v>
      </c>
      <c r="U17" s="65" t="s">
        <v>52</v>
      </c>
      <c r="V17" s="66"/>
      <c r="W17" s="69"/>
      <c r="X17" s="67"/>
    </row>
    <row r="18" ht="20.25" customHeight="1" spans="1:87">
      <c r="A18" s="41" t="s">
        <v>29</v>
      </c>
      <c r="B18" s="26" t="s">
        <v>544</v>
      </c>
      <c r="C18" s="44">
        <v>2023</v>
      </c>
      <c r="D18" s="44" t="s">
        <v>549</v>
      </c>
      <c r="E18" s="45">
        <v>2334110453</v>
      </c>
      <c r="F18" s="32" t="s">
        <v>561</v>
      </c>
      <c r="G18" s="53">
        <v>89.0666666666667</v>
      </c>
      <c r="H18" s="36">
        <v>0</v>
      </c>
      <c r="I18" s="49">
        <f t="shared" si="0"/>
        <v>89.0666666666667</v>
      </c>
      <c r="J18" s="50">
        <v>79.85</v>
      </c>
      <c r="K18" s="36">
        <v>1.5</v>
      </c>
      <c r="L18" s="49">
        <f t="shared" si="3"/>
        <v>81.35</v>
      </c>
      <c r="M18" s="50">
        <v>85.05</v>
      </c>
      <c r="N18" s="36">
        <v>0</v>
      </c>
      <c r="O18" s="49">
        <f t="shared" si="1"/>
        <v>85.05</v>
      </c>
      <c r="P18" s="51">
        <f t="shared" si="2"/>
        <v>82.8775</v>
      </c>
      <c r="Q18" s="125">
        <v>14</v>
      </c>
      <c r="R18" s="27">
        <v>15</v>
      </c>
      <c r="S18" s="27" t="s">
        <v>33</v>
      </c>
      <c r="T18" s="44">
        <v>42</v>
      </c>
      <c r="U18" s="65" t="s">
        <v>153</v>
      </c>
      <c r="V18" s="66"/>
      <c r="W18" s="69"/>
      <c r="X18" s="67"/>
      <c r="CI18" s="5" t="s">
        <v>67</v>
      </c>
    </row>
    <row r="19" ht="20.25" customHeight="1" spans="1:24">
      <c r="A19" s="41" t="s">
        <v>29</v>
      </c>
      <c r="B19" s="26" t="s">
        <v>544</v>
      </c>
      <c r="C19" s="27">
        <v>2023</v>
      </c>
      <c r="D19" s="44" t="s">
        <v>547</v>
      </c>
      <c r="E19" s="126">
        <v>2334110503</v>
      </c>
      <c r="F19" s="32" t="s">
        <v>562</v>
      </c>
      <c r="G19" s="53">
        <v>89.2142857142857</v>
      </c>
      <c r="H19" s="36">
        <v>0</v>
      </c>
      <c r="I19" s="49">
        <f t="shared" si="0"/>
        <v>89.2142857142857</v>
      </c>
      <c r="J19" s="50">
        <v>82.08</v>
      </c>
      <c r="K19" s="36">
        <v>0</v>
      </c>
      <c r="L19" s="49">
        <f t="shared" si="3"/>
        <v>82.08</v>
      </c>
      <c r="M19" s="50">
        <v>70.15</v>
      </c>
      <c r="N19" s="36">
        <v>0</v>
      </c>
      <c r="O19" s="49">
        <f t="shared" si="1"/>
        <v>70.15</v>
      </c>
      <c r="P19" s="51">
        <f t="shared" si="2"/>
        <v>81.9571428571429</v>
      </c>
      <c r="Q19" s="125">
        <v>15</v>
      </c>
      <c r="R19" s="27">
        <v>13</v>
      </c>
      <c r="S19" s="27" t="s">
        <v>33</v>
      </c>
      <c r="T19" s="27">
        <v>42</v>
      </c>
      <c r="U19" s="65" t="s">
        <v>52</v>
      </c>
      <c r="V19" s="66"/>
      <c r="W19" s="69"/>
      <c r="X19" s="67"/>
    </row>
    <row r="20" ht="20.25" customHeight="1" spans="1:24">
      <c r="A20" s="41" t="s">
        <v>29</v>
      </c>
      <c r="B20" s="26" t="s">
        <v>544</v>
      </c>
      <c r="C20" s="27">
        <v>2023</v>
      </c>
      <c r="D20" s="44" t="s">
        <v>545</v>
      </c>
      <c r="E20" s="45">
        <v>2307110031</v>
      </c>
      <c r="F20" s="32" t="s">
        <v>563</v>
      </c>
      <c r="G20" s="53">
        <v>89.3125</v>
      </c>
      <c r="H20" s="36">
        <v>-0.3</v>
      </c>
      <c r="I20" s="49">
        <f t="shared" si="0"/>
        <v>89.0125</v>
      </c>
      <c r="J20" s="50">
        <v>78.62</v>
      </c>
      <c r="K20" s="36">
        <v>1</v>
      </c>
      <c r="L20" s="49">
        <f t="shared" si="3"/>
        <v>79.62</v>
      </c>
      <c r="M20" s="50">
        <v>80.4</v>
      </c>
      <c r="N20" s="36">
        <v>0</v>
      </c>
      <c r="O20" s="49">
        <f t="shared" si="1"/>
        <v>80.4</v>
      </c>
      <c r="P20" s="51">
        <f t="shared" si="2"/>
        <v>81.106875</v>
      </c>
      <c r="Q20" s="125">
        <v>16</v>
      </c>
      <c r="R20" s="27">
        <v>18</v>
      </c>
      <c r="S20" s="27" t="s">
        <v>33</v>
      </c>
      <c r="T20" s="44">
        <v>42</v>
      </c>
      <c r="U20" s="65" t="s">
        <v>52</v>
      </c>
      <c r="V20" s="66"/>
      <c r="W20" s="69"/>
      <c r="X20" s="67"/>
    </row>
    <row r="21" ht="20.25" customHeight="1" spans="1:24">
      <c r="A21" s="41" t="s">
        <v>29</v>
      </c>
      <c r="B21" s="26" t="s">
        <v>544</v>
      </c>
      <c r="C21" s="44">
        <v>2023</v>
      </c>
      <c r="D21" s="44" t="s">
        <v>545</v>
      </c>
      <c r="E21" s="45">
        <v>2334110458</v>
      </c>
      <c r="F21" s="32" t="s">
        <v>564</v>
      </c>
      <c r="G21" s="53">
        <v>89.25</v>
      </c>
      <c r="H21" s="36">
        <v>0.7</v>
      </c>
      <c r="I21" s="49">
        <f t="shared" si="0"/>
        <v>89.95</v>
      </c>
      <c r="J21" s="50">
        <v>78.92</v>
      </c>
      <c r="K21" s="36">
        <v>0</v>
      </c>
      <c r="L21" s="49">
        <f t="shared" si="3"/>
        <v>78.92</v>
      </c>
      <c r="M21" s="50">
        <v>81.93</v>
      </c>
      <c r="N21" s="36">
        <v>0</v>
      </c>
      <c r="O21" s="49">
        <f t="shared" si="1"/>
        <v>81.93</v>
      </c>
      <c r="P21" s="51">
        <f t="shared" si="2"/>
        <v>80.8755</v>
      </c>
      <c r="Q21" s="125">
        <v>17</v>
      </c>
      <c r="R21" s="27">
        <v>17</v>
      </c>
      <c r="S21" s="27" t="s">
        <v>33</v>
      </c>
      <c r="T21" s="27">
        <v>42</v>
      </c>
      <c r="U21" s="65" t="s">
        <v>52</v>
      </c>
      <c r="V21" s="66"/>
      <c r="W21" s="69"/>
      <c r="X21" s="67"/>
    </row>
    <row r="22" ht="20.25" customHeight="1" spans="1:24">
      <c r="A22" s="41" t="s">
        <v>29</v>
      </c>
      <c r="B22" s="26" t="s">
        <v>544</v>
      </c>
      <c r="C22" s="27">
        <v>2023</v>
      </c>
      <c r="D22" s="44" t="s">
        <v>547</v>
      </c>
      <c r="E22" s="126">
        <v>2334110491</v>
      </c>
      <c r="F22" s="32" t="s">
        <v>565</v>
      </c>
      <c r="G22" s="53">
        <v>88.9285714285714</v>
      </c>
      <c r="H22" s="36">
        <v>0.35</v>
      </c>
      <c r="I22" s="49">
        <f t="shared" si="0"/>
        <v>89.2785714285714</v>
      </c>
      <c r="J22" s="50">
        <v>79.28</v>
      </c>
      <c r="K22" s="36">
        <v>0</v>
      </c>
      <c r="L22" s="49">
        <f t="shared" si="3"/>
        <v>79.28</v>
      </c>
      <c r="M22" s="50">
        <v>78.75</v>
      </c>
      <c r="N22" s="36">
        <v>0</v>
      </c>
      <c r="O22" s="49">
        <f t="shared" si="1"/>
        <v>78.75</v>
      </c>
      <c r="P22" s="51">
        <f t="shared" si="2"/>
        <v>80.7267857142857</v>
      </c>
      <c r="Q22" s="125">
        <v>18</v>
      </c>
      <c r="R22" s="27">
        <v>16</v>
      </c>
      <c r="S22" s="27" t="s">
        <v>33</v>
      </c>
      <c r="T22" s="44">
        <v>42</v>
      </c>
      <c r="U22" s="65" t="s">
        <v>52</v>
      </c>
      <c r="V22" s="66"/>
      <c r="W22" s="69"/>
      <c r="X22" s="67"/>
    </row>
    <row r="23" ht="20.25" customHeight="1" spans="1:24">
      <c r="A23" s="41" t="s">
        <v>29</v>
      </c>
      <c r="B23" s="26" t="s">
        <v>544</v>
      </c>
      <c r="C23" s="27">
        <v>2023</v>
      </c>
      <c r="D23" s="44" t="s">
        <v>547</v>
      </c>
      <c r="E23" s="126">
        <v>2334110513</v>
      </c>
      <c r="F23" s="32" t="s">
        <v>566</v>
      </c>
      <c r="G23" s="53">
        <v>89.4285714285714</v>
      </c>
      <c r="H23" s="36">
        <v>0.175</v>
      </c>
      <c r="I23" s="49">
        <f t="shared" si="0"/>
        <v>89.6035714285714</v>
      </c>
      <c r="J23" s="50">
        <v>77.04</v>
      </c>
      <c r="K23" s="36">
        <v>1</v>
      </c>
      <c r="L23" s="49">
        <f t="shared" si="3"/>
        <v>78.04</v>
      </c>
      <c r="M23" s="50">
        <v>82.1</v>
      </c>
      <c r="N23" s="36">
        <v>0</v>
      </c>
      <c r="O23" s="49">
        <f t="shared" si="1"/>
        <v>82.1</v>
      </c>
      <c r="P23" s="51">
        <f t="shared" si="2"/>
        <v>80.1805357142857</v>
      </c>
      <c r="Q23" s="125">
        <v>19</v>
      </c>
      <c r="R23" s="27">
        <v>21</v>
      </c>
      <c r="S23" s="27" t="s">
        <v>33</v>
      </c>
      <c r="T23" s="27">
        <v>42</v>
      </c>
      <c r="U23" s="69"/>
      <c r="V23" s="66"/>
      <c r="W23" s="69"/>
      <c r="X23" s="67"/>
    </row>
    <row r="24" ht="20.25" customHeight="1" spans="1:24">
      <c r="A24" s="41" t="s">
        <v>29</v>
      </c>
      <c r="B24" s="26" t="s">
        <v>544</v>
      </c>
      <c r="C24" s="44">
        <v>2023</v>
      </c>
      <c r="D24" s="44" t="s">
        <v>545</v>
      </c>
      <c r="E24" s="45">
        <v>2334110486</v>
      </c>
      <c r="F24" s="32" t="s">
        <v>567</v>
      </c>
      <c r="G24" s="53">
        <v>89.3125</v>
      </c>
      <c r="H24" s="36">
        <v>0</v>
      </c>
      <c r="I24" s="49">
        <f t="shared" si="0"/>
        <v>89.3125</v>
      </c>
      <c r="J24" s="50">
        <v>76.77</v>
      </c>
      <c r="K24" s="36">
        <v>1.5</v>
      </c>
      <c r="L24" s="49">
        <f t="shared" si="3"/>
        <v>78.27</v>
      </c>
      <c r="M24" s="50">
        <v>74.7</v>
      </c>
      <c r="N24" s="36">
        <v>0</v>
      </c>
      <c r="O24" s="49">
        <f t="shared" si="1"/>
        <v>74.7</v>
      </c>
      <c r="P24" s="51">
        <f t="shared" si="2"/>
        <v>79.569375</v>
      </c>
      <c r="Q24" s="125">
        <v>20</v>
      </c>
      <c r="R24" s="27">
        <v>22</v>
      </c>
      <c r="S24" s="27" t="s">
        <v>33</v>
      </c>
      <c r="T24" s="44">
        <v>42</v>
      </c>
      <c r="U24" s="69"/>
      <c r="V24" s="66"/>
      <c r="W24" s="69"/>
      <c r="X24" s="67"/>
    </row>
    <row r="25" ht="20.25" customHeight="1" spans="1:24">
      <c r="A25" s="41" t="s">
        <v>29</v>
      </c>
      <c r="B25" s="26" t="s">
        <v>544</v>
      </c>
      <c r="C25" s="27">
        <v>2023</v>
      </c>
      <c r="D25" s="44" t="s">
        <v>549</v>
      </c>
      <c r="E25" s="45">
        <v>2234110437</v>
      </c>
      <c r="F25" s="32" t="s">
        <v>568</v>
      </c>
      <c r="G25" s="53">
        <v>88.65</v>
      </c>
      <c r="H25" s="36">
        <v>0</v>
      </c>
      <c r="I25" s="49">
        <f t="shared" si="0"/>
        <v>88.65</v>
      </c>
      <c r="J25" s="50">
        <v>76.54</v>
      </c>
      <c r="K25" s="36">
        <v>0</v>
      </c>
      <c r="L25" s="49">
        <f t="shared" si="3"/>
        <v>76.54</v>
      </c>
      <c r="M25" s="50">
        <v>79.85</v>
      </c>
      <c r="N25" s="36">
        <v>0</v>
      </c>
      <c r="O25" s="49">
        <f t="shared" si="1"/>
        <v>79.85</v>
      </c>
      <c r="P25" s="51">
        <f t="shared" si="2"/>
        <v>78.6875</v>
      </c>
      <c r="Q25" s="125">
        <v>21</v>
      </c>
      <c r="R25" s="27">
        <v>23</v>
      </c>
      <c r="S25" s="27" t="s">
        <v>33</v>
      </c>
      <c r="T25" s="27">
        <v>42</v>
      </c>
      <c r="U25" s="69"/>
      <c r="V25" s="69"/>
      <c r="W25" s="69"/>
      <c r="X25" s="67"/>
    </row>
    <row r="26" ht="20.25" customHeight="1" spans="1:89">
      <c r="A26" s="41" t="s">
        <v>29</v>
      </c>
      <c r="B26" s="26" t="s">
        <v>544</v>
      </c>
      <c r="C26" s="27">
        <v>2023</v>
      </c>
      <c r="D26" s="44" t="s">
        <v>549</v>
      </c>
      <c r="E26" s="45">
        <v>2334110428</v>
      </c>
      <c r="F26" s="32" t="s">
        <v>569</v>
      </c>
      <c r="G26" s="53">
        <v>88.5666666666667</v>
      </c>
      <c r="H26" s="36">
        <v>0.15</v>
      </c>
      <c r="I26" s="49">
        <f t="shared" si="0"/>
        <v>88.7166666666667</v>
      </c>
      <c r="J26" s="50">
        <v>77.06</v>
      </c>
      <c r="K26" s="36">
        <v>0</v>
      </c>
      <c r="L26" s="49">
        <f t="shared" si="3"/>
        <v>77.06</v>
      </c>
      <c r="M26" s="50">
        <v>74.05</v>
      </c>
      <c r="N26" s="36">
        <v>0</v>
      </c>
      <c r="O26" s="49">
        <f t="shared" si="1"/>
        <v>74.05</v>
      </c>
      <c r="P26" s="51">
        <f t="shared" si="2"/>
        <v>78.5075</v>
      </c>
      <c r="Q26" s="125">
        <v>22</v>
      </c>
      <c r="R26" s="27">
        <v>20</v>
      </c>
      <c r="S26" s="72" t="s">
        <v>42</v>
      </c>
      <c r="T26" s="44">
        <v>42</v>
      </c>
      <c r="U26" s="69"/>
      <c r="V26" s="69"/>
      <c r="W26" s="69"/>
      <c r="X26" s="67"/>
      <c r="CI26" s="5" t="s">
        <v>87</v>
      </c>
      <c r="CJ26" s="5" t="s">
        <v>88</v>
      </c>
      <c r="CK26" s="5" t="s">
        <v>89</v>
      </c>
    </row>
    <row r="27" ht="20.25" customHeight="1" spans="1:24">
      <c r="A27" s="41" t="s">
        <v>29</v>
      </c>
      <c r="B27" s="26" t="s">
        <v>544</v>
      </c>
      <c r="C27" s="44">
        <v>2023</v>
      </c>
      <c r="D27" s="44" t="s">
        <v>547</v>
      </c>
      <c r="E27" s="126">
        <v>2334110516</v>
      </c>
      <c r="F27" s="32" t="s">
        <v>570</v>
      </c>
      <c r="G27" s="53">
        <v>89.2142857142857</v>
      </c>
      <c r="H27" s="36">
        <v>0.6</v>
      </c>
      <c r="I27" s="49">
        <f t="shared" si="0"/>
        <v>89.8142857142857</v>
      </c>
      <c r="J27" s="50">
        <v>75.71</v>
      </c>
      <c r="K27" s="36">
        <v>1.5</v>
      </c>
      <c r="L27" s="49">
        <f t="shared" si="3"/>
        <v>77.21</v>
      </c>
      <c r="M27" s="50">
        <v>69.4</v>
      </c>
      <c r="N27" s="36">
        <v>0</v>
      </c>
      <c r="O27" s="49">
        <f t="shared" si="1"/>
        <v>69.4</v>
      </c>
      <c r="P27" s="51">
        <f t="shared" si="2"/>
        <v>78.3196428571429</v>
      </c>
      <c r="Q27" s="125">
        <v>23</v>
      </c>
      <c r="R27" s="27">
        <v>25</v>
      </c>
      <c r="S27" s="72" t="s">
        <v>42</v>
      </c>
      <c r="T27" s="27">
        <v>42</v>
      </c>
      <c r="U27" s="69"/>
      <c r="V27" s="66"/>
      <c r="W27" s="69"/>
      <c r="X27" s="67"/>
    </row>
    <row r="28" ht="20.25" customHeight="1" spans="1:24">
      <c r="A28" s="41" t="s">
        <v>29</v>
      </c>
      <c r="B28" s="26" t="s">
        <v>544</v>
      </c>
      <c r="C28" s="27">
        <v>2023</v>
      </c>
      <c r="D28" s="44" t="s">
        <v>545</v>
      </c>
      <c r="E28" s="133">
        <v>2334110459</v>
      </c>
      <c r="F28" s="32" t="s">
        <v>571</v>
      </c>
      <c r="G28" s="53">
        <v>89.6875</v>
      </c>
      <c r="H28" s="36">
        <v>0</v>
      </c>
      <c r="I28" s="49">
        <f t="shared" si="0"/>
        <v>89.6875</v>
      </c>
      <c r="J28" s="50">
        <v>78.17</v>
      </c>
      <c r="K28" s="36">
        <v>0</v>
      </c>
      <c r="L28" s="49">
        <f t="shared" si="3"/>
        <v>78.17</v>
      </c>
      <c r="M28" s="50">
        <v>61.25</v>
      </c>
      <c r="N28" s="36">
        <v>0</v>
      </c>
      <c r="O28" s="49">
        <f t="shared" si="1"/>
        <v>61.25</v>
      </c>
      <c r="P28" s="51">
        <f t="shared" si="2"/>
        <v>78.205625</v>
      </c>
      <c r="Q28" s="125">
        <v>24</v>
      </c>
      <c r="R28" s="27">
        <v>19</v>
      </c>
      <c r="S28" s="72" t="s">
        <v>42</v>
      </c>
      <c r="T28" s="44">
        <v>42</v>
      </c>
      <c r="U28" s="69"/>
      <c r="V28" s="66"/>
      <c r="W28" s="69"/>
      <c r="X28" s="67"/>
    </row>
    <row r="29" ht="20.25" customHeight="1" spans="1:24">
      <c r="A29" s="41" t="s">
        <v>29</v>
      </c>
      <c r="B29" s="26" t="s">
        <v>544</v>
      </c>
      <c r="C29" s="27">
        <v>2023</v>
      </c>
      <c r="D29" s="44" t="s">
        <v>545</v>
      </c>
      <c r="E29" s="45">
        <v>2334110475</v>
      </c>
      <c r="F29" s="32" t="s">
        <v>572</v>
      </c>
      <c r="G29" s="53">
        <v>89.125</v>
      </c>
      <c r="H29" s="36">
        <v>-1.35</v>
      </c>
      <c r="I29" s="49">
        <f t="shared" si="0"/>
        <v>87.775</v>
      </c>
      <c r="J29" s="50">
        <v>73.65</v>
      </c>
      <c r="K29" s="36">
        <v>0</v>
      </c>
      <c r="L29" s="49">
        <f t="shared" si="3"/>
        <v>73.65</v>
      </c>
      <c r="M29" s="50">
        <v>83.9</v>
      </c>
      <c r="N29" s="36">
        <v>0</v>
      </c>
      <c r="O29" s="49">
        <f t="shared" si="1"/>
        <v>83.9</v>
      </c>
      <c r="P29" s="51">
        <f t="shared" si="2"/>
        <v>76.79375</v>
      </c>
      <c r="Q29" s="125">
        <v>25</v>
      </c>
      <c r="R29" s="27">
        <v>30</v>
      </c>
      <c r="S29" s="72" t="s">
        <v>42</v>
      </c>
      <c r="T29" s="27">
        <v>42</v>
      </c>
      <c r="U29" s="134"/>
      <c r="V29" s="135"/>
      <c r="W29" s="134"/>
      <c r="X29" s="136"/>
    </row>
    <row r="30" ht="20.25" customHeight="1" spans="1:24">
      <c r="A30" s="41" t="s">
        <v>29</v>
      </c>
      <c r="B30" s="26" t="s">
        <v>544</v>
      </c>
      <c r="C30" s="44">
        <v>2023</v>
      </c>
      <c r="D30" s="44" t="s">
        <v>549</v>
      </c>
      <c r="E30" s="45">
        <v>2334110456</v>
      </c>
      <c r="F30" s="32" t="s">
        <v>573</v>
      </c>
      <c r="G30" s="53">
        <v>88.2333333333333</v>
      </c>
      <c r="H30" s="36">
        <v>-1.35</v>
      </c>
      <c r="I30" s="49">
        <f t="shared" si="0"/>
        <v>86.8833333333333</v>
      </c>
      <c r="J30" s="50">
        <v>74.24</v>
      </c>
      <c r="K30" s="36">
        <v>1</v>
      </c>
      <c r="L30" s="49">
        <f t="shared" si="3"/>
        <v>75.24</v>
      </c>
      <c r="M30" s="50">
        <v>73.15</v>
      </c>
      <c r="N30" s="36">
        <v>0</v>
      </c>
      <c r="O30" s="49">
        <f t="shared" si="1"/>
        <v>73.15</v>
      </c>
      <c r="P30" s="51">
        <f t="shared" si="2"/>
        <v>76.7775</v>
      </c>
      <c r="Q30" s="125">
        <v>26</v>
      </c>
      <c r="R30" s="27">
        <v>27</v>
      </c>
      <c r="S30" s="27" t="s">
        <v>33</v>
      </c>
      <c r="T30" s="44">
        <v>42</v>
      </c>
      <c r="U30" s="69"/>
      <c r="V30" s="66"/>
      <c r="W30" s="69"/>
      <c r="X30" s="67"/>
    </row>
    <row r="31" ht="20.25" customHeight="1" spans="1:24">
      <c r="A31" s="41" t="s">
        <v>29</v>
      </c>
      <c r="B31" s="43" t="s">
        <v>544</v>
      </c>
      <c r="C31" s="44">
        <v>2023</v>
      </c>
      <c r="D31" s="44" t="s">
        <v>547</v>
      </c>
      <c r="E31" s="126">
        <v>2334110498</v>
      </c>
      <c r="F31" s="32" t="s">
        <v>574</v>
      </c>
      <c r="G31" s="53">
        <v>88.8571428571429</v>
      </c>
      <c r="H31" s="36">
        <v>0.5</v>
      </c>
      <c r="I31" s="52">
        <f t="shared" si="0"/>
        <v>89.3571428571429</v>
      </c>
      <c r="J31" s="53">
        <v>73.98</v>
      </c>
      <c r="K31" s="36">
        <v>0</v>
      </c>
      <c r="L31" s="52">
        <f t="shared" si="3"/>
        <v>73.98</v>
      </c>
      <c r="M31" s="53">
        <v>73.95</v>
      </c>
      <c r="N31" s="36">
        <v>0</v>
      </c>
      <c r="O31" s="52">
        <f t="shared" si="1"/>
        <v>73.95</v>
      </c>
      <c r="P31" s="54">
        <f t="shared" si="2"/>
        <v>76.2835714285714</v>
      </c>
      <c r="Q31" s="42">
        <v>27</v>
      </c>
      <c r="R31" s="44">
        <v>28</v>
      </c>
      <c r="S31" s="71" t="s">
        <v>42</v>
      </c>
      <c r="T31" s="44">
        <v>42</v>
      </c>
      <c r="U31" s="69"/>
      <c r="V31" s="66"/>
      <c r="W31" s="69"/>
      <c r="X31" s="67"/>
    </row>
    <row r="32" ht="20.25" customHeight="1" spans="1:24">
      <c r="A32" s="41" t="s">
        <v>29</v>
      </c>
      <c r="B32" s="43" t="s">
        <v>544</v>
      </c>
      <c r="C32" s="44">
        <v>2023</v>
      </c>
      <c r="D32" s="44" t="s">
        <v>545</v>
      </c>
      <c r="E32" s="133">
        <v>2334110471</v>
      </c>
      <c r="F32" s="32" t="s">
        <v>575</v>
      </c>
      <c r="G32" s="53">
        <v>89.1875</v>
      </c>
      <c r="H32" s="36">
        <v>0</v>
      </c>
      <c r="I32" s="52">
        <f t="shared" si="0"/>
        <v>89.1875</v>
      </c>
      <c r="J32" s="53">
        <v>75.86</v>
      </c>
      <c r="K32" s="36">
        <v>0</v>
      </c>
      <c r="L32" s="52">
        <f t="shared" si="3"/>
        <v>75.86</v>
      </c>
      <c r="M32" s="53">
        <v>60</v>
      </c>
      <c r="N32" s="36">
        <v>0</v>
      </c>
      <c r="O32" s="52">
        <f t="shared" si="1"/>
        <v>60</v>
      </c>
      <c r="P32" s="54">
        <f t="shared" si="2"/>
        <v>76.273125</v>
      </c>
      <c r="Q32" s="42">
        <v>28</v>
      </c>
      <c r="R32" s="44">
        <v>24</v>
      </c>
      <c r="S32" s="44" t="s">
        <v>33</v>
      </c>
      <c r="T32" s="44">
        <v>42</v>
      </c>
      <c r="U32" s="69"/>
      <c r="V32" s="66"/>
      <c r="W32" s="69"/>
      <c r="X32" s="67"/>
    </row>
    <row r="33" ht="20.25" customHeight="1" spans="1:24">
      <c r="A33" s="41" t="s">
        <v>29</v>
      </c>
      <c r="B33" s="43" t="s">
        <v>544</v>
      </c>
      <c r="C33" s="44">
        <v>2023</v>
      </c>
      <c r="D33" s="44" t="s">
        <v>547</v>
      </c>
      <c r="E33" s="126">
        <v>2334110504</v>
      </c>
      <c r="F33" s="32" t="s">
        <v>576</v>
      </c>
      <c r="G33" s="53">
        <v>89.0714285714286</v>
      </c>
      <c r="H33" s="36">
        <v>0.5</v>
      </c>
      <c r="I33" s="52">
        <f t="shared" si="0"/>
        <v>89.5714285714286</v>
      </c>
      <c r="J33" s="53">
        <v>74.43</v>
      </c>
      <c r="K33" s="36">
        <v>0</v>
      </c>
      <c r="L33" s="52">
        <f t="shared" si="3"/>
        <v>74.43</v>
      </c>
      <c r="M33" s="53">
        <v>70.05</v>
      </c>
      <c r="N33" s="36">
        <v>0</v>
      </c>
      <c r="O33" s="52">
        <f t="shared" si="1"/>
        <v>70.05</v>
      </c>
      <c r="P33" s="54">
        <f t="shared" si="2"/>
        <v>76.2632142857143</v>
      </c>
      <c r="Q33" s="42">
        <v>29</v>
      </c>
      <c r="R33" s="44">
        <v>26</v>
      </c>
      <c r="S33" s="44" t="s">
        <v>33</v>
      </c>
      <c r="T33" s="44">
        <v>42</v>
      </c>
      <c r="U33" s="69"/>
      <c r="V33" s="66"/>
      <c r="W33" s="69"/>
      <c r="X33" s="67"/>
    </row>
    <row r="34" ht="20.25" customHeight="1" spans="1:24">
      <c r="A34" s="41" t="s">
        <v>29</v>
      </c>
      <c r="B34" s="43" t="s">
        <v>544</v>
      </c>
      <c r="C34" s="44">
        <v>2023</v>
      </c>
      <c r="D34" s="44" t="s">
        <v>549</v>
      </c>
      <c r="E34" s="133">
        <v>2334110444</v>
      </c>
      <c r="F34" s="32" t="s">
        <v>577</v>
      </c>
      <c r="G34" s="53">
        <v>88.3166666666667</v>
      </c>
      <c r="H34" s="36">
        <v>-1.9</v>
      </c>
      <c r="I34" s="52">
        <f t="shared" si="0"/>
        <v>86.4166666666667</v>
      </c>
      <c r="J34" s="53">
        <v>73.96</v>
      </c>
      <c r="K34" s="36">
        <v>0</v>
      </c>
      <c r="L34" s="52">
        <f t="shared" si="3"/>
        <v>73.96</v>
      </c>
      <c r="M34" s="53">
        <v>76.3</v>
      </c>
      <c r="N34" s="36">
        <v>0</v>
      </c>
      <c r="O34" s="52">
        <f t="shared" si="1"/>
        <v>76.3</v>
      </c>
      <c r="P34" s="54">
        <f t="shared" si="2"/>
        <v>76.0625</v>
      </c>
      <c r="Q34" s="42">
        <v>30</v>
      </c>
      <c r="R34" s="44">
        <v>29</v>
      </c>
      <c r="S34" s="71" t="s">
        <v>42</v>
      </c>
      <c r="T34" s="44">
        <v>42</v>
      </c>
      <c r="U34" s="69"/>
      <c r="V34" s="66"/>
      <c r="W34" s="69"/>
      <c r="X34" s="67"/>
    </row>
    <row r="35" ht="20.25" customHeight="1" spans="1:24">
      <c r="A35" s="41" t="s">
        <v>29</v>
      </c>
      <c r="B35" s="43" t="s">
        <v>544</v>
      </c>
      <c r="C35" s="44">
        <v>2023</v>
      </c>
      <c r="D35" s="44" t="s">
        <v>545</v>
      </c>
      <c r="E35" s="126">
        <v>2334110487</v>
      </c>
      <c r="F35" s="32" t="s">
        <v>578</v>
      </c>
      <c r="G35" s="53">
        <v>89.1875</v>
      </c>
      <c r="H35" s="36">
        <v>0.0499999999999999</v>
      </c>
      <c r="I35" s="52">
        <f t="shared" si="0"/>
        <v>89.2375</v>
      </c>
      <c r="J35" s="53">
        <v>70.91</v>
      </c>
      <c r="K35" s="36">
        <v>0</v>
      </c>
      <c r="L35" s="52">
        <f t="shared" si="3"/>
        <v>70.91</v>
      </c>
      <c r="M35" s="53">
        <v>82.15</v>
      </c>
      <c r="N35" s="36">
        <v>0</v>
      </c>
      <c r="O35" s="52">
        <f t="shared" si="1"/>
        <v>82.15</v>
      </c>
      <c r="P35" s="54">
        <f t="shared" si="2"/>
        <v>74.783125</v>
      </c>
      <c r="Q35" s="42">
        <v>31</v>
      </c>
      <c r="R35" s="44">
        <v>34</v>
      </c>
      <c r="S35" s="71" t="s">
        <v>42</v>
      </c>
      <c r="T35" s="44">
        <v>42</v>
      </c>
      <c r="U35" s="69"/>
      <c r="V35" s="66"/>
      <c r="W35" s="69"/>
      <c r="X35" s="67"/>
    </row>
    <row r="36" ht="20.25" customHeight="1" spans="1:24">
      <c r="A36" s="41" t="s">
        <v>29</v>
      </c>
      <c r="B36" s="43" t="s">
        <v>544</v>
      </c>
      <c r="C36" s="44">
        <v>2023</v>
      </c>
      <c r="D36" s="44" t="s">
        <v>547</v>
      </c>
      <c r="E36" s="126">
        <v>2334110509</v>
      </c>
      <c r="F36" s="32" t="s">
        <v>579</v>
      </c>
      <c r="G36" s="53">
        <v>89.2285714285714</v>
      </c>
      <c r="H36" s="36">
        <v>-1.35</v>
      </c>
      <c r="I36" s="52">
        <f t="shared" si="0"/>
        <v>87.8785714285714</v>
      </c>
      <c r="J36" s="53">
        <v>71.09</v>
      </c>
      <c r="K36" s="36">
        <v>0</v>
      </c>
      <c r="L36" s="52">
        <f t="shared" si="3"/>
        <v>71.09</v>
      </c>
      <c r="M36" s="53">
        <v>75.25</v>
      </c>
      <c r="N36" s="36">
        <v>0</v>
      </c>
      <c r="O36" s="52">
        <f t="shared" si="1"/>
        <v>75.25</v>
      </c>
      <c r="P36" s="54">
        <f t="shared" si="2"/>
        <v>74.0242857142857</v>
      </c>
      <c r="Q36" s="42">
        <v>32</v>
      </c>
      <c r="R36" s="44">
        <v>33</v>
      </c>
      <c r="S36" s="71" t="s">
        <v>42</v>
      </c>
      <c r="T36" s="44">
        <v>42</v>
      </c>
      <c r="U36" s="69"/>
      <c r="V36" s="66"/>
      <c r="W36" s="69"/>
      <c r="X36" s="67"/>
    </row>
    <row r="37" ht="20.25" customHeight="1" spans="1:24">
      <c r="A37" s="41" t="s">
        <v>29</v>
      </c>
      <c r="B37" s="43" t="s">
        <v>544</v>
      </c>
      <c r="C37" s="44">
        <v>2023</v>
      </c>
      <c r="D37" s="44" t="s">
        <v>545</v>
      </c>
      <c r="E37" s="133">
        <v>2334110476</v>
      </c>
      <c r="F37" s="32" t="s">
        <v>580</v>
      </c>
      <c r="G37" s="53">
        <v>89.4375</v>
      </c>
      <c r="H37" s="36">
        <v>1.2</v>
      </c>
      <c r="I37" s="52">
        <f t="shared" si="0"/>
        <v>90.6375</v>
      </c>
      <c r="J37" s="53">
        <v>70.86</v>
      </c>
      <c r="K37" s="36">
        <v>0</v>
      </c>
      <c r="L37" s="52">
        <f t="shared" si="3"/>
        <v>70.86</v>
      </c>
      <c r="M37" s="53">
        <v>68.8</v>
      </c>
      <c r="N37" s="36">
        <v>0</v>
      </c>
      <c r="O37" s="52">
        <f t="shared" si="1"/>
        <v>68.8</v>
      </c>
      <c r="P37" s="54">
        <f t="shared" si="2"/>
        <v>73.620625</v>
      </c>
      <c r="Q37" s="42">
        <v>33</v>
      </c>
      <c r="R37" s="44">
        <v>35</v>
      </c>
      <c r="S37" s="71" t="s">
        <v>42</v>
      </c>
      <c r="T37" s="44">
        <v>42</v>
      </c>
      <c r="U37" s="69"/>
      <c r="V37" s="66"/>
      <c r="W37" s="69"/>
      <c r="X37" s="67"/>
    </row>
    <row r="38" ht="20.25" customHeight="1" spans="1:89">
      <c r="A38" s="41" t="s">
        <v>29</v>
      </c>
      <c r="B38" s="43" t="s">
        <v>544</v>
      </c>
      <c r="C38" s="44">
        <v>2023</v>
      </c>
      <c r="D38" s="44" t="s">
        <v>549</v>
      </c>
      <c r="E38" s="133">
        <v>2334110442</v>
      </c>
      <c r="F38" s="32" t="s">
        <v>581</v>
      </c>
      <c r="G38" s="53">
        <v>88.15</v>
      </c>
      <c r="H38" s="36">
        <v>-8.15</v>
      </c>
      <c r="I38" s="52">
        <f t="shared" si="0"/>
        <v>80</v>
      </c>
      <c r="J38" s="53">
        <v>69.97</v>
      </c>
      <c r="K38" s="36">
        <v>1.5</v>
      </c>
      <c r="L38" s="52">
        <f t="shared" si="3"/>
        <v>71.47</v>
      </c>
      <c r="M38" s="53">
        <v>78.5</v>
      </c>
      <c r="N38" s="36">
        <v>0</v>
      </c>
      <c r="O38" s="52">
        <f t="shared" si="1"/>
        <v>78.5</v>
      </c>
      <c r="P38" s="54">
        <f t="shared" si="2"/>
        <v>73.4525</v>
      </c>
      <c r="Q38" s="42">
        <v>34</v>
      </c>
      <c r="R38" s="44">
        <v>36</v>
      </c>
      <c r="S38" s="71" t="s">
        <v>42</v>
      </c>
      <c r="T38" s="44">
        <v>42</v>
      </c>
      <c r="U38" s="69"/>
      <c r="V38" s="66"/>
      <c r="W38" s="69"/>
      <c r="X38" s="67"/>
      <c r="CI38" s="5" t="s">
        <v>43</v>
      </c>
      <c r="CK38" s="5" t="s">
        <v>83</v>
      </c>
    </row>
    <row r="39" ht="20.25" customHeight="1" spans="1:24">
      <c r="A39" s="41" t="s">
        <v>29</v>
      </c>
      <c r="B39" s="26" t="s">
        <v>544</v>
      </c>
      <c r="C39" s="44">
        <v>2023</v>
      </c>
      <c r="D39" s="44" t="s">
        <v>545</v>
      </c>
      <c r="E39" s="45">
        <v>2334110482</v>
      </c>
      <c r="F39" s="32" t="s">
        <v>582</v>
      </c>
      <c r="G39" s="53">
        <v>89.375</v>
      </c>
      <c r="H39" s="36">
        <v>-0.6</v>
      </c>
      <c r="I39" s="52">
        <f t="shared" si="0"/>
        <v>88.775</v>
      </c>
      <c r="J39" s="50">
        <v>71.21</v>
      </c>
      <c r="K39" s="36">
        <v>0</v>
      </c>
      <c r="L39" s="52">
        <f t="shared" si="3"/>
        <v>71.21</v>
      </c>
      <c r="M39" s="50">
        <v>64.75</v>
      </c>
      <c r="N39" s="36">
        <v>0</v>
      </c>
      <c r="O39" s="52">
        <f t="shared" si="1"/>
        <v>64.75</v>
      </c>
      <c r="P39" s="51">
        <f t="shared" si="2"/>
        <v>73.19875</v>
      </c>
      <c r="Q39" s="125">
        <v>35</v>
      </c>
      <c r="R39" s="27">
        <v>31</v>
      </c>
      <c r="S39" s="72" t="s">
        <v>42</v>
      </c>
      <c r="T39" s="27">
        <v>42</v>
      </c>
      <c r="U39" s="68"/>
      <c r="V39" s="63"/>
      <c r="W39" s="137"/>
      <c r="X39" s="138"/>
    </row>
    <row r="40" ht="20.25" customHeight="1" spans="1:87">
      <c r="A40" s="41" t="s">
        <v>29</v>
      </c>
      <c r="B40" s="26" t="s">
        <v>544</v>
      </c>
      <c r="C40" s="27">
        <v>2023</v>
      </c>
      <c r="D40" s="44" t="s">
        <v>549</v>
      </c>
      <c r="E40" s="45">
        <v>2334110451</v>
      </c>
      <c r="F40" s="32" t="s">
        <v>583</v>
      </c>
      <c r="G40" s="53">
        <v>88.3166666666667</v>
      </c>
      <c r="H40" s="36">
        <v>-1.35</v>
      </c>
      <c r="I40" s="52">
        <f t="shared" si="0"/>
        <v>86.9666666666667</v>
      </c>
      <c r="J40" s="50">
        <v>69.67</v>
      </c>
      <c r="K40" s="36">
        <v>0</v>
      </c>
      <c r="L40" s="52">
        <f t="shared" si="3"/>
        <v>69.67</v>
      </c>
      <c r="M40" s="50">
        <v>64.55</v>
      </c>
      <c r="N40" s="36">
        <v>0</v>
      </c>
      <c r="O40" s="52">
        <f t="shared" si="1"/>
        <v>64.55</v>
      </c>
      <c r="P40" s="51">
        <f t="shared" si="2"/>
        <v>71.7525</v>
      </c>
      <c r="Q40" s="125">
        <v>36</v>
      </c>
      <c r="R40" s="27">
        <v>37</v>
      </c>
      <c r="S40" s="72" t="s">
        <v>42</v>
      </c>
      <c r="T40" s="44">
        <v>42</v>
      </c>
      <c r="U40" s="69"/>
      <c r="V40" s="66"/>
      <c r="W40" s="134"/>
      <c r="X40" s="136"/>
      <c r="CI40" s="5" t="s">
        <v>63</v>
      </c>
    </row>
    <row r="41" ht="20.25" customHeight="1" spans="1:24">
      <c r="A41" s="41" t="s">
        <v>29</v>
      </c>
      <c r="B41" s="26" t="s">
        <v>544</v>
      </c>
      <c r="C41" s="27">
        <v>2023</v>
      </c>
      <c r="D41" s="44" t="s">
        <v>549</v>
      </c>
      <c r="E41" s="45">
        <v>2334110427</v>
      </c>
      <c r="F41" s="32" t="s">
        <v>584</v>
      </c>
      <c r="G41" s="53">
        <v>88.2333333333333</v>
      </c>
      <c r="H41" s="36">
        <v>-7.45</v>
      </c>
      <c r="I41" s="52">
        <f t="shared" si="0"/>
        <v>80.7833333333333</v>
      </c>
      <c r="J41" s="50">
        <v>68.99</v>
      </c>
      <c r="K41" s="36">
        <v>0</v>
      </c>
      <c r="L41" s="52">
        <f t="shared" si="3"/>
        <v>68.99</v>
      </c>
      <c r="M41" s="50">
        <v>76.45</v>
      </c>
      <c r="N41" s="36">
        <v>0</v>
      </c>
      <c r="O41" s="52">
        <f t="shared" si="1"/>
        <v>76.45</v>
      </c>
      <c r="P41" s="51">
        <f t="shared" si="2"/>
        <v>71.505</v>
      </c>
      <c r="Q41" s="125">
        <v>37</v>
      </c>
      <c r="R41" s="27">
        <v>38</v>
      </c>
      <c r="S41" s="72" t="s">
        <v>42</v>
      </c>
      <c r="T41" s="27">
        <v>42</v>
      </c>
      <c r="U41" s="69"/>
      <c r="V41" s="69"/>
      <c r="W41" s="134"/>
      <c r="X41" s="136"/>
    </row>
    <row r="42" ht="20.25" customHeight="1" spans="1:24">
      <c r="A42" s="41" t="s">
        <v>29</v>
      </c>
      <c r="B42" s="26" t="s">
        <v>544</v>
      </c>
      <c r="C42" s="44">
        <v>2023</v>
      </c>
      <c r="D42" s="44" t="s">
        <v>549</v>
      </c>
      <c r="E42" s="45">
        <v>2234110459</v>
      </c>
      <c r="F42" s="32" t="s">
        <v>585</v>
      </c>
      <c r="G42" s="53">
        <v>88.8166666666667</v>
      </c>
      <c r="H42" s="36">
        <v>-0.85</v>
      </c>
      <c r="I42" s="52">
        <f t="shared" si="0"/>
        <v>87.9666666666667</v>
      </c>
      <c r="J42" s="50">
        <v>71.16</v>
      </c>
      <c r="K42" s="36">
        <v>0</v>
      </c>
      <c r="L42" s="52">
        <f t="shared" si="3"/>
        <v>71.16</v>
      </c>
      <c r="M42" s="50">
        <v>45.9</v>
      </c>
      <c r="N42" s="36">
        <v>0</v>
      </c>
      <c r="O42" s="52">
        <f t="shared" si="1"/>
        <v>45.9</v>
      </c>
      <c r="P42" s="51">
        <f t="shared" si="2"/>
        <v>71.155</v>
      </c>
      <c r="Q42" s="125">
        <v>38</v>
      </c>
      <c r="R42" s="27">
        <v>32</v>
      </c>
      <c r="S42" s="72" t="s">
        <v>42</v>
      </c>
      <c r="T42" s="44">
        <v>42</v>
      </c>
      <c r="U42" s="69"/>
      <c r="V42" s="69"/>
      <c r="W42" s="134"/>
      <c r="X42" s="136"/>
    </row>
    <row r="43" ht="20.25" customHeight="1" spans="1:24">
      <c r="A43" s="41" t="s">
        <v>29</v>
      </c>
      <c r="B43" s="26" t="s">
        <v>544</v>
      </c>
      <c r="C43" s="27">
        <v>2023</v>
      </c>
      <c r="D43" s="44" t="s">
        <v>545</v>
      </c>
      <c r="E43" s="45">
        <v>2234110454</v>
      </c>
      <c r="F43" s="32" t="s">
        <v>586</v>
      </c>
      <c r="G43" s="53">
        <v>89</v>
      </c>
      <c r="H43" s="36">
        <v>-1.35</v>
      </c>
      <c r="I43" s="52">
        <f t="shared" si="0"/>
        <v>87.65</v>
      </c>
      <c r="J43" s="50">
        <v>64.11</v>
      </c>
      <c r="K43" s="36">
        <v>0</v>
      </c>
      <c r="L43" s="52">
        <f t="shared" si="3"/>
        <v>64.11</v>
      </c>
      <c r="M43" s="50">
        <v>63.65</v>
      </c>
      <c r="N43" s="36">
        <v>0</v>
      </c>
      <c r="O43" s="52">
        <f t="shared" si="1"/>
        <v>63.65</v>
      </c>
      <c r="P43" s="51">
        <f t="shared" si="2"/>
        <v>67.595</v>
      </c>
      <c r="Q43" s="125">
        <v>39</v>
      </c>
      <c r="R43" s="27">
        <v>41</v>
      </c>
      <c r="S43" s="72" t="s">
        <v>42</v>
      </c>
      <c r="T43" s="27">
        <v>42</v>
      </c>
      <c r="U43" s="69"/>
      <c r="V43" s="66"/>
      <c r="W43" s="134"/>
      <c r="X43" s="136"/>
    </row>
    <row r="44" ht="20.25" customHeight="1" spans="1:24">
      <c r="A44" s="41" t="s">
        <v>29</v>
      </c>
      <c r="B44" s="26" t="s">
        <v>544</v>
      </c>
      <c r="C44" s="27">
        <v>2023</v>
      </c>
      <c r="D44" s="44" t="s">
        <v>545</v>
      </c>
      <c r="E44" s="133">
        <v>2334110474</v>
      </c>
      <c r="F44" s="32" t="s">
        <v>587</v>
      </c>
      <c r="G44" s="53">
        <v>89.25</v>
      </c>
      <c r="H44" s="36">
        <v>-12.1</v>
      </c>
      <c r="I44" s="52">
        <f t="shared" si="0"/>
        <v>77.15</v>
      </c>
      <c r="J44" s="50">
        <v>65.89</v>
      </c>
      <c r="K44" s="36">
        <v>0</v>
      </c>
      <c r="L44" s="52">
        <f t="shared" si="3"/>
        <v>65.89</v>
      </c>
      <c r="M44" s="50">
        <v>65.9</v>
      </c>
      <c r="N44" s="36">
        <v>0</v>
      </c>
      <c r="O44" s="52">
        <f t="shared" si="1"/>
        <v>65.9</v>
      </c>
      <c r="P44" s="51">
        <f t="shared" si="2"/>
        <v>67.58</v>
      </c>
      <c r="Q44" s="125">
        <v>40</v>
      </c>
      <c r="R44" s="27">
        <v>40</v>
      </c>
      <c r="S44" s="72" t="s">
        <v>42</v>
      </c>
      <c r="T44" s="44">
        <v>42</v>
      </c>
      <c r="U44" s="69"/>
      <c r="V44" s="66"/>
      <c r="W44" s="134"/>
      <c r="X44" s="136"/>
    </row>
    <row r="45" ht="20.25" customHeight="1" spans="1:24">
      <c r="A45" s="41" t="s">
        <v>29</v>
      </c>
      <c r="B45" s="26" t="s">
        <v>544</v>
      </c>
      <c r="C45" s="44">
        <v>2023</v>
      </c>
      <c r="D45" s="44" t="s">
        <v>545</v>
      </c>
      <c r="E45" s="45">
        <v>2334110483</v>
      </c>
      <c r="F45" s="32" t="s">
        <v>588</v>
      </c>
      <c r="G45" s="53">
        <v>89.4375</v>
      </c>
      <c r="H45" s="36">
        <v>-0.1</v>
      </c>
      <c r="I45" s="52">
        <f t="shared" si="0"/>
        <v>89.3375</v>
      </c>
      <c r="J45" s="50">
        <v>63.46</v>
      </c>
      <c r="K45" s="36">
        <v>0</v>
      </c>
      <c r="L45" s="52">
        <f t="shared" si="3"/>
        <v>63.46</v>
      </c>
      <c r="M45" s="50">
        <v>63.4</v>
      </c>
      <c r="N45" s="36">
        <v>0</v>
      </c>
      <c r="O45" s="52">
        <f t="shared" si="1"/>
        <v>63.4</v>
      </c>
      <c r="P45" s="51">
        <f t="shared" si="2"/>
        <v>67.335625</v>
      </c>
      <c r="Q45" s="125">
        <v>41</v>
      </c>
      <c r="R45" s="27">
        <v>42</v>
      </c>
      <c r="S45" s="72" t="s">
        <v>42</v>
      </c>
      <c r="T45" s="27">
        <v>42</v>
      </c>
      <c r="U45" s="69"/>
      <c r="V45" s="66"/>
      <c r="W45" s="134"/>
      <c r="X45" s="136"/>
    </row>
    <row r="46" ht="20.25" customHeight="1" spans="1:24">
      <c r="A46" s="41" t="s">
        <v>29</v>
      </c>
      <c r="B46" s="26" t="s">
        <v>544</v>
      </c>
      <c r="C46" s="27">
        <v>2023</v>
      </c>
      <c r="D46" s="44" t="s">
        <v>545</v>
      </c>
      <c r="E46" s="45">
        <v>2334110481</v>
      </c>
      <c r="F46" s="32" t="s">
        <v>589</v>
      </c>
      <c r="G46" s="53">
        <v>89.0625</v>
      </c>
      <c r="H46" s="36">
        <v>-10.3</v>
      </c>
      <c r="I46" s="52">
        <f t="shared" si="0"/>
        <v>78.7625</v>
      </c>
      <c r="J46" s="50">
        <v>66.78</v>
      </c>
      <c r="K46" s="36">
        <v>0</v>
      </c>
      <c r="L46" s="52">
        <f t="shared" si="3"/>
        <v>66.78</v>
      </c>
      <c r="M46" s="50">
        <v>53.7</v>
      </c>
      <c r="N46" s="36">
        <v>0</v>
      </c>
      <c r="O46" s="52">
        <f t="shared" si="1"/>
        <v>53.7</v>
      </c>
      <c r="P46" s="51">
        <f t="shared" si="2"/>
        <v>67.269375</v>
      </c>
      <c r="Q46" s="125">
        <v>42</v>
      </c>
      <c r="R46" s="27">
        <v>39</v>
      </c>
      <c r="S46" s="72" t="s">
        <v>42</v>
      </c>
      <c r="T46" s="44">
        <v>42</v>
      </c>
      <c r="U46" s="69"/>
      <c r="V46" s="66"/>
      <c r="W46" s="134"/>
      <c r="X46" s="136"/>
    </row>
    <row r="47" ht="20.25" customHeight="1" spans="1:24">
      <c r="A47" s="75"/>
      <c r="B47" s="76"/>
      <c r="C47" s="77"/>
      <c r="D47" s="77"/>
      <c r="E47" s="77"/>
      <c r="F47" s="79"/>
      <c r="G47" s="89"/>
      <c r="H47" s="81"/>
      <c r="I47" s="88"/>
      <c r="J47" s="89"/>
      <c r="K47" s="81"/>
      <c r="L47" s="88"/>
      <c r="M47" s="89"/>
      <c r="N47" s="81"/>
      <c r="O47" s="88"/>
      <c r="P47" s="90"/>
      <c r="Q47" s="127"/>
      <c r="R47" s="77"/>
      <c r="S47" s="128"/>
      <c r="T47" s="92"/>
      <c r="U47" s="92"/>
      <c r="V47" s="129"/>
      <c r="W47" s="92"/>
      <c r="X47" s="130"/>
    </row>
    <row r="48" ht="13.5" spans="1:24">
      <c r="A48" s="82" t="s">
        <v>107</v>
      </c>
      <c r="B48" s="83" t="s">
        <v>108</v>
      </c>
      <c r="C48" s="83"/>
      <c r="D48" s="83"/>
      <c r="E48" s="83"/>
      <c r="F48" s="83"/>
      <c r="G48" s="84"/>
      <c r="H48" s="84"/>
      <c r="I48" s="84"/>
      <c r="J48" s="84"/>
      <c r="K48" s="84"/>
      <c r="L48" s="84"/>
      <c r="M48" s="84"/>
      <c r="N48" s="84"/>
      <c r="O48" s="84"/>
      <c r="P48" s="84"/>
      <c r="Q48" s="94"/>
      <c r="R48" s="83"/>
      <c r="S48" s="83"/>
      <c r="T48" s="83"/>
      <c r="U48" s="83"/>
      <c r="V48" s="83"/>
      <c r="W48" s="83"/>
      <c r="X48" s="83"/>
    </row>
    <row r="49" ht="13.5" spans="1:24">
      <c r="A49" s="85"/>
      <c r="B49" s="83" t="s">
        <v>109</v>
      </c>
      <c r="C49" s="83"/>
      <c r="D49" s="83"/>
      <c r="E49" s="83"/>
      <c r="F49" s="83"/>
      <c r="G49" s="84"/>
      <c r="H49" s="84"/>
      <c r="I49" s="84"/>
      <c r="J49" s="84"/>
      <c r="K49" s="84"/>
      <c r="L49" s="84"/>
      <c r="M49" s="84"/>
      <c r="N49" s="84"/>
      <c r="O49" s="84"/>
      <c r="P49" s="84"/>
      <c r="Q49" s="94"/>
      <c r="R49" s="83"/>
      <c r="S49" s="83"/>
      <c r="T49" s="83"/>
      <c r="U49" s="83"/>
      <c r="V49" s="83"/>
      <c r="W49" s="83"/>
      <c r="X49" s="83"/>
    </row>
    <row r="50" ht="13.5" spans="1:24">
      <c r="A50" s="85"/>
      <c r="B50" s="83" t="s">
        <v>110</v>
      </c>
      <c r="C50" s="83"/>
      <c r="D50" s="83"/>
      <c r="E50" s="83"/>
      <c r="F50" s="83"/>
      <c r="G50" s="84"/>
      <c r="H50" s="84"/>
      <c r="I50" s="84"/>
      <c r="J50" s="84"/>
      <c r="K50" s="84"/>
      <c r="L50" s="84"/>
      <c r="M50" s="84"/>
      <c r="N50" s="84"/>
      <c r="O50" s="84"/>
      <c r="P50" s="84"/>
      <c r="Q50" s="94"/>
      <c r="R50" s="83"/>
      <c r="S50" s="83"/>
      <c r="T50" s="83"/>
      <c r="U50" s="83"/>
      <c r="V50" s="83"/>
      <c r="W50" s="83"/>
      <c r="X50" s="83"/>
    </row>
    <row r="51" ht="13.5" spans="1:24">
      <c r="A51" s="85"/>
      <c r="B51" s="83" t="s">
        <v>111</v>
      </c>
      <c r="C51" s="83"/>
      <c r="D51" s="83"/>
      <c r="E51" s="83"/>
      <c r="F51" s="83"/>
      <c r="G51" s="84"/>
      <c r="H51" s="84"/>
      <c r="I51" s="84"/>
      <c r="J51" s="84"/>
      <c r="K51" s="84"/>
      <c r="L51" s="84"/>
      <c r="M51" s="84"/>
      <c r="N51" s="84"/>
      <c r="O51" s="84"/>
      <c r="P51" s="84"/>
      <c r="Q51" s="94"/>
      <c r="R51" s="83"/>
      <c r="S51" s="83"/>
      <c r="T51" s="83"/>
      <c r="U51" s="83"/>
      <c r="V51" s="83"/>
      <c r="W51" s="83"/>
      <c r="X51" s="83"/>
    </row>
    <row r="52" s="3" customFormat="1" ht="13.5" spans="1:24">
      <c r="A52" s="86"/>
      <c r="B52" s="83" t="s">
        <v>112</v>
      </c>
      <c r="C52" s="83"/>
      <c r="D52" s="83"/>
      <c r="E52" s="83"/>
      <c r="F52" s="83"/>
      <c r="G52" s="84"/>
      <c r="H52" s="84"/>
      <c r="I52" s="84"/>
      <c r="J52" s="84"/>
      <c r="K52" s="84"/>
      <c r="L52" s="84"/>
      <c r="M52" s="84"/>
      <c r="N52" s="84"/>
      <c r="O52" s="84"/>
      <c r="P52" s="84"/>
      <c r="Q52" s="94"/>
      <c r="R52" s="83"/>
      <c r="S52" s="83"/>
      <c r="T52" s="83"/>
      <c r="U52" s="83"/>
      <c r="V52" s="83"/>
      <c r="W52" s="83"/>
      <c r="X52" s="83"/>
    </row>
    <row r="53" s="3" customFormat="1" ht="13.5" spans="1:24">
      <c r="A53" s="87"/>
      <c r="B53" s="83" t="s">
        <v>113</v>
      </c>
      <c r="C53" s="83"/>
      <c r="D53" s="83"/>
      <c r="E53" s="83"/>
      <c r="F53" s="83"/>
      <c r="G53" s="84"/>
      <c r="H53" s="84"/>
      <c r="I53" s="84"/>
      <c r="J53" s="84"/>
      <c r="K53" s="84"/>
      <c r="L53" s="84"/>
      <c r="M53" s="84"/>
      <c r="N53" s="84"/>
      <c r="O53" s="84"/>
      <c r="P53" s="84"/>
      <c r="Q53" s="94"/>
      <c r="R53" s="83"/>
      <c r="S53" s="83"/>
      <c r="T53" s="83"/>
      <c r="U53" s="83"/>
      <c r="V53" s="83"/>
      <c r="W53" s="83"/>
      <c r="X53" s="83"/>
    </row>
    <row r="54" spans="2:2">
      <c r="B54" s="5"/>
    </row>
    <row r="55" spans="2:2">
      <c r="B55" s="5"/>
    </row>
    <row r="56" spans="2:2">
      <c r="B56" s="5"/>
    </row>
    <row r="57" spans="2:2">
      <c r="B57" s="5"/>
    </row>
    <row r="58" spans="2:2">
      <c r="B58" s="5"/>
    </row>
    <row r="59" spans="2:2">
      <c r="B59" s="5"/>
    </row>
    <row r="60" spans="2:2">
      <c r="B60" s="5"/>
    </row>
    <row r="61" spans="2:2">
      <c r="B61" s="5"/>
    </row>
    <row r="62" spans="2:2">
      <c r="B62" s="5"/>
    </row>
    <row r="63" spans="2:2">
      <c r="B63" s="5"/>
    </row>
  </sheetData>
  <mergeCells count="1">
    <mergeCell ref="A2:X2"/>
  </mergeCells>
  <dataValidations count="8">
    <dataValidation type="list" allowBlank="1" showInputMessage="1" showErrorMessage="1" sqref="W1 W48:W65503">
      <formula1>$CJ$8:$CJ$10</formula1>
    </dataValidation>
    <dataValidation allowBlank="1" showInputMessage="1" showErrorMessage="1" sqref="U18"/>
    <dataValidation type="list" allowBlank="1" showInputMessage="1" showErrorMessage="1" sqref="S5:S47">
      <formula1>"是,否"</formula1>
    </dataValidation>
    <dataValidation type="list" allowBlank="1" showInputMessage="1" showErrorMessage="1" sqref="T47:T65503 U23:U65503 T1:U3">
      <formula1>$CI$8:$CI$15</formula1>
    </dataValidation>
    <dataValidation type="list" allowBlank="1" showInputMessage="1" showErrorMessage="1" sqref="U4:U17 U19:U22">
      <formula1>"一等奖学金,二等奖学金,三等奖学金,课程考核不合格,德育分未达标,体育成绩不合格,体测成绩不合格,违纪"</formula1>
    </dataValidation>
    <dataValidation type="list" allowBlank="1" showInputMessage="1" showErrorMessage="1" sqref="V1:V2 V5:V8 V48:V65503">
      <formula1>$CK$8:$CK$11</formula1>
    </dataValidation>
    <dataValidation type="list" allowBlank="1" showInputMessage="1" showErrorMessage="1" sqref="W4:W7">
      <formula1>"三好学生,三好学生标兵,优秀学生干部"</formula1>
    </dataValidation>
    <dataValidation type="list" allowBlank="1" showInputMessage="1" showErrorMessage="1" sqref="W8:W47">
      <formula1>"三好,三标,优干"</formula1>
    </dataValidation>
  </dataValidations>
  <pageMargins left="0.751388888888889" right="0.751388888888889" top="1" bottom="1" header="0.5" footer="0.5"/>
  <pageSetup paperSize="9" scale="58" fitToHeight="0" orientation="landscape" horizontalDpi="600" verticalDpi="600"/>
  <headerFooter alignWithMargins="0" scaleWithDoc="0"/>
  <ignoredErrors>
    <ignoredError sqref="U4" listDataValidation="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K60"/>
  <sheetViews>
    <sheetView view="pageBreakPreview" zoomScaleNormal="85" workbookViewId="0">
      <pane xSplit="6" ySplit="5" topLeftCell="G6" activePane="bottomRight" state="frozen"/>
      <selection/>
      <selection pane="topRight"/>
      <selection pane="bottomLeft"/>
      <selection pane="bottomRight" activeCell="U7" sqref="U7"/>
    </sheetView>
  </sheetViews>
  <sheetFormatPr defaultColWidth="9" defaultRowHeight="12"/>
  <cols>
    <col min="1" max="1" width="12.7583333333333" style="4" customWidth="1"/>
    <col min="2" max="2" width="9.625" style="4" customWidth="1"/>
    <col min="3" max="3" width="7.375" style="5" customWidth="1"/>
    <col min="4" max="4" width="10.125" style="5" customWidth="1"/>
    <col min="5" max="5" width="9.625" style="5" customWidth="1"/>
    <col min="6" max="6" width="8.625" style="5" customWidth="1"/>
    <col min="7" max="15" width="6.875" style="6" customWidth="1"/>
    <col min="16" max="16" width="6.875" style="7" customWidth="1"/>
    <col min="17" max="17" width="8.625" style="8" customWidth="1"/>
    <col min="18" max="18" width="9" style="5" customWidth="1"/>
    <col min="19" max="19" width="10.25" style="9" customWidth="1"/>
    <col min="20" max="20" width="9.625" style="10" customWidth="1"/>
    <col min="21" max="21" width="12.125" style="10" customWidth="1"/>
    <col min="22" max="22" width="9.75833333333333" style="10" customWidth="1"/>
    <col min="23" max="23" width="10.875" style="4" customWidth="1"/>
    <col min="24" max="24" width="11.0083333333333" style="5" customWidth="1"/>
    <col min="25" max="25" width="9.5" style="5" customWidth="1"/>
    <col min="26" max="85" width="9" style="5"/>
    <col min="86" max="86" width="3.125" style="5" customWidth="1"/>
    <col min="87" max="87" width="15.875" style="5" customWidth="1"/>
    <col min="88" max="88" width="4.875" style="5" customWidth="1"/>
    <col min="89" max="89" width="10.5" style="5" customWidth="1"/>
    <col min="90" max="16384" width="9" style="5"/>
  </cols>
  <sheetData>
    <row r="1" ht="20.25" customHeight="1" spans="1:3">
      <c r="A1" s="11" t="s">
        <v>0</v>
      </c>
      <c r="B1" s="12"/>
      <c r="C1" s="13"/>
    </row>
    <row r="2" ht="26.25" customHeight="1" spans="1:24">
      <c r="A2" s="14" t="s">
        <v>590</v>
      </c>
      <c r="B2" s="14"/>
      <c r="C2" s="14"/>
      <c r="D2" s="14"/>
      <c r="E2" s="14"/>
      <c r="F2" s="14"/>
      <c r="G2" s="14"/>
      <c r="H2" s="14"/>
      <c r="I2" s="14"/>
      <c r="J2" s="14"/>
      <c r="K2" s="14"/>
      <c r="L2" s="14"/>
      <c r="M2" s="14"/>
      <c r="N2" s="14"/>
      <c r="O2" s="14"/>
      <c r="P2" s="118"/>
      <c r="Q2" s="14"/>
      <c r="R2" s="14"/>
      <c r="S2" s="14"/>
      <c r="T2" s="14"/>
      <c r="U2" s="14"/>
      <c r="V2" s="14"/>
      <c r="W2" s="14"/>
      <c r="X2" s="14"/>
    </row>
    <row r="3" s="1" customFormat="1" ht="21.95" customHeight="1" spans="1:24">
      <c r="A3" s="96" t="s">
        <v>2</v>
      </c>
      <c r="B3" s="97" t="s">
        <v>3</v>
      </c>
      <c r="C3" s="98"/>
      <c r="D3" s="98"/>
      <c r="E3" s="98"/>
      <c r="F3" s="98"/>
      <c r="G3" s="99"/>
      <c r="H3" s="100"/>
      <c r="I3" s="100"/>
      <c r="J3" s="100"/>
      <c r="K3" s="100"/>
      <c r="L3" s="100"/>
      <c r="M3" s="100"/>
      <c r="N3" s="100"/>
      <c r="O3" s="100"/>
      <c r="P3" s="100"/>
      <c r="Q3" s="119" t="s">
        <v>4</v>
      </c>
      <c r="R3" s="98"/>
      <c r="S3" s="120"/>
      <c r="T3" s="98"/>
      <c r="U3" s="98"/>
      <c r="V3" s="121"/>
      <c r="W3" s="122"/>
      <c r="X3" s="122"/>
    </row>
    <row r="4" s="95" customFormat="1" ht="21.75" customHeight="1" spans="1:24">
      <c r="A4" s="101" t="s">
        <v>5</v>
      </c>
      <c r="B4" s="102" t="s">
        <v>6</v>
      </c>
      <c r="C4" s="102" t="s">
        <v>7</v>
      </c>
      <c r="D4" s="102" t="s">
        <v>8</v>
      </c>
      <c r="E4" s="102" t="s">
        <v>9</v>
      </c>
      <c r="F4" s="103" t="s">
        <v>10</v>
      </c>
      <c r="G4" s="104" t="s">
        <v>11</v>
      </c>
      <c r="H4" s="102" t="s">
        <v>12</v>
      </c>
      <c r="I4" s="103" t="s">
        <v>13</v>
      </c>
      <c r="J4" s="104" t="s">
        <v>14</v>
      </c>
      <c r="K4" s="102" t="s">
        <v>15</v>
      </c>
      <c r="L4" s="103" t="s">
        <v>16</v>
      </c>
      <c r="M4" s="104" t="s">
        <v>17</v>
      </c>
      <c r="N4" s="102" t="s">
        <v>18</v>
      </c>
      <c r="O4" s="103" t="s">
        <v>19</v>
      </c>
      <c r="P4" s="104" t="s">
        <v>20</v>
      </c>
      <c r="Q4" s="102" t="s">
        <v>21</v>
      </c>
      <c r="R4" s="102" t="s">
        <v>22</v>
      </c>
      <c r="S4" s="123" t="s">
        <v>23</v>
      </c>
      <c r="T4" s="102" t="s">
        <v>24</v>
      </c>
      <c r="U4" s="102" t="s">
        <v>25</v>
      </c>
      <c r="V4" s="102" t="s">
        <v>26</v>
      </c>
      <c r="W4" s="102" t="s">
        <v>27</v>
      </c>
      <c r="X4" s="103" t="s">
        <v>28</v>
      </c>
    </row>
    <row r="5" s="95" customFormat="1" ht="23.25" customHeight="1" spans="1:24">
      <c r="A5" s="105"/>
      <c r="B5" s="106"/>
      <c r="C5" s="106"/>
      <c r="D5" s="106"/>
      <c r="E5" s="106"/>
      <c r="F5" s="107"/>
      <c r="G5" s="108"/>
      <c r="H5" s="106"/>
      <c r="I5" s="107"/>
      <c r="J5" s="108"/>
      <c r="K5" s="106"/>
      <c r="L5" s="107"/>
      <c r="M5" s="108"/>
      <c r="N5" s="106"/>
      <c r="O5" s="107"/>
      <c r="P5" s="108"/>
      <c r="Q5" s="106"/>
      <c r="R5" s="106"/>
      <c r="S5" s="124"/>
      <c r="T5" s="106"/>
      <c r="U5" s="106"/>
      <c r="V5" s="106"/>
      <c r="W5" s="106"/>
      <c r="X5" s="107"/>
    </row>
    <row r="6" ht="20.25" customHeight="1" spans="1:24">
      <c r="A6" s="25" t="s">
        <v>29</v>
      </c>
      <c r="B6" s="26" t="s">
        <v>591</v>
      </c>
      <c r="C6" s="27">
        <v>2023</v>
      </c>
      <c r="D6" s="27" t="s">
        <v>592</v>
      </c>
      <c r="E6" s="109">
        <v>2334110543</v>
      </c>
      <c r="F6" s="110" t="s">
        <v>593</v>
      </c>
      <c r="G6" s="111">
        <v>89.6</v>
      </c>
      <c r="H6" s="31">
        <v>11.15</v>
      </c>
      <c r="I6" s="49">
        <v>100</v>
      </c>
      <c r="J6" s="50">
        <v>84.7551020408163</v>
      </c>
      <c r="K6" s="31">
        <v>4.78</v>
      </c>
      <c r="L6" s="49">
        <f t="shared" ref="L6:L43" si="0">J6+K6</f>
        <v>89.5351020408163</v>
      </c>
      <c r="M6" s="50">
        <v>79.4</v>
      </c>
      <c r="N6" s="31">
        <v>0</v>
      </c>
      <c r="O6" s="49">
        <f t="shared" ref="O6:O43" si="1">M6+N6</f>
        <v>79.4</v>
      </c>
      <c r="P6" s="51">
        <f t="shared" ref="P6:P43" si="2">(I6*0.15)+(L6*0.75)+(O6*0.1)</f>
        <v>90.0913265306122</v>
      </c>
      <c r="Q6" s="125">
        <v>1</v>
      </c>
      <c r="R6" s="27">
        <v>2</v>
      </c>
      <c r="S6" s="27" t="s">
        <v>33</v>
      </c>
      <c r="T6" s="27">
        <v>38</v>
      </c>
      <c r="U6" s="62" t="s">
        <v>34</v>
      </c>
      <c r="V6" s="63"/>
      <c r="W6" s="62" t="s">
        <v>46</v>
      </c>
      <c r="X6" s="64"/>
    </row>
    <row r="7" ht="20.25" customHeight="1" spans="1:24">
      <c r="A7" s="25" t="s">
        <v>29</v>
      </c>
      <c r="B7" s="43" t="s">
        <v>591</v>
      </c>
      <c r="C7" s="44">
        <v>2023</v>
      </c>
      <c r="D7" s="27" t="s">
        <v>594</v>
      </c>
      <c r="E7" s="109">
        <v>2334110551</v>
      </c>
      <c r="F7" s="110" t="s">
        <v>595</v>
      </c>
      <c r="G7" s="112">
        <v>88.0857142857143</v>
      </c>
      <c r="H7" s="36">
        <v>8.975</v>
      </c>
      <c r="I7" s="52">
        <f>G7+H7</f>
        <v>97.0607142857143</v>
      </c>
      <c r="J7" s="53">
        <v>84.1224489795918</v>
      </c>
      <c r="K7" s="36">
        <v>4.6</v>
      </c>
      <c r="L7" s="52">
        <f t="shared" si="0"/>
        <v>88.7224489795918</v>
      </c>
      <c r="M7" s="53">
        <v>75.925</v>
      </c>
      <c r="N7" s="36">
        <f>VLOOKUP(E:E,[2]Sheet1!$B:$M,12,FALSE)</f>
        <v>0</v>
      </c>
      <c r="O7" s="52">
        <f t="shared" si="1"/>
        <v>75.925</v>
      </c>
      <c r="P7" s="54">
        <f t="shared" si="2"/>
        <v>88.693443877551</v>
      </c>
      <c r="Q7" s="42">
        <v>2</v>
      </c>
      <c r="R7" s="44">
        <v>4</v>
      </c>
      <c r="S7" s="44" t="s">
        <v>33</v>
      </c>
      <c r="T7" s="44">
        <v>38</v>
      </c>
      <c r="U7" s="65" t="s">
        <v>39</v>
      </c>
      <c r="V7" s="66"/>
      <c r="W7" s="69"/>
      <c r="X7" s="67"/>
    </row>
    <row r="8" ht="20.25" customHeight="1" spans="1:24">
      <c r="A8" s="25" t="s">
        <v>29</v>
      </c>
      <c r="B8" s="43" t="s">
        <v>591</v>
      </c>
      <c r="C8" s="27">
        <v>2023</v>
      </c>
      <c r="D8" s="27" t="s">
        <v>594</v>
      </c>
      <c r="E8" s="109">
        <v>2334110564</v>
      </c>
      <c r="F8" s="110" t="s">
        <v>596</v>
      </c>
      <c r="G8" s="112">
        <v>89.3238095238095</v>
      </c>
      <c r="H8" s="36">
        <v>12.275</v>
      </c>
      <c r="I8" s="52">
        <v>100</v>
      </c>
      <c r="J8" s="53">
        <v>79.1428571428571</v>
      </c>
      <c r="K8" s="36">
        <v>7.82</v>
      </c>
      <c r="L8" s="52">
        <f t="shared" si="0"/>
        <v>86.9628571428571</v>
      </c>
      <c r="M8" s="53">
        <v>71.825</v>
      </c>
      <c r="N8" s="36">
        <f>VLOOKUP(E:E,[2]Sheet1!$B:$M,12,FALSE)</f>
        <v>0</v>
      </c>
      <c r="O8" s="52">
        <f t="shared" si="1"/>
        <v>71.825</v>
      </c>
      <c r="P8" s="54">
        <f t="shared" si="2"/>
        <v>87.4046428571428</v>
      </c>
      <c r="Q8" s="42">
        <v>3</v>
      </c>
      <c r="R8" s="44">
        <v>15</v>
      </c>
      <c r="S8" s="71" t="s">
        <v>42</v>
      </c>
      <c r="T8" s="44">
        <v>38</v>
      </c>
      <c r="U8" s="69" t="s">
        <v>43</v>
      </c>
      <c r="V8" s="69" t="s">
        <v>83</v>
      </c>
      <c r="W8" s="69"/>
      <c r="X8" s="67"/>
    </row>
    <row r="9" ht="20.25" customHeight="1" spans="1:24">
      <c r="A9" s="25" t="s">
        <v>29</v>
      </c>
      <c r="B9" s="26" t="s">
        <v>591</v>
      </c>
      <c r="C9" s="44">
        <v>2023</v>
      </c>
      <c r="D9" s="27" t="s">
        <v>592</v>
      </c>
      <c r="E9" s="109">
        <v>2215110010</v>
      </c>
      <c r="F9" s="110" t="s">
        <v>597</v>
      </c>
      <c r="G9" s="112">
        <v>88.8941176470588</v>
      </c>
      <c r="H9" s="36">
        <v>6.375</v>
      </c>
      <c r="I9" s="52">
        <f t="shared" ref="I9:I20" si="3">G9+H9</f>
        <v>95.2691176470588</v>
      </c>
      <c r="J9" s="53">
        <v>83.5102040816327</v>
      </c>
      <c r="K9" s="36">
        <v>0.6</v>
      </c>
      <c r="L9" s="52">
        <f t="shared" si="0"/>
        <v>84.1102040816327</v>
      </c>
      <c r="M9" s="53">
        <v>92.3</v>
      </c>
      <c r="N9" s="36">
        <v>0</v>
      </c>
      <c r="O9" s="52">
        <f t="shared" si="1"/>
        <v>92.3</v>
      </c>
      <c r="P9" s="54">
        <f t="shared" si="2"/>
        <v>86.6030207082834</v>
      </c>
      <c r="Q9" s="42">
        <v>4</v>
      </c>
      <c r="R9" s="44">
        <v>6</v>
      </c>
      <c r="S9" s="44" t="s">
        <v>33</v>
      </c>
      <c r="T9" s="44">
        <v>38</v>
      </c>
      <c r="U9" s="65" t="s">
        <v>39</v>
      </c>
      <c r="V9" s="69"/>
      <c r="W9" s="69"/>
      <c r="X9" s="67"/>
    </row>
    <row r="10" ht="20.25" customHeight="1" spans="1:24">
      <c r="A10" s="25" t="s">
        <v>29</v>
      </c>
      <c r="B10" s="43" t="s">
        <v>591</v>
      </c>
      <c r="C10" s="27">
        <v>2023</v>
      </c>
      <c r="D10" s="27" t="s">
        <v>592</v>
      </c>
      <c r="E10" s="109">
        <v>2334110530</v>
      </c>
      <c r="F10" s="110" t="s">
        <v>598</v>
      </c>
      <c r="G10" s="112">
        <v>89.1882352941176</v>
      </c>
      <c r="H10" s="36">
        <v>2</v>
      </c>
      <c r="I10" s="52">
        <f t="shared" si="3"/>
        <v>91.1882352941176</v>
      </c>
      <c r="J10" s="53">
        <v>84.8979591836735</v>
      </c>
      <c r="K10" s="36">
        <v>0.7</v>
      </c>
      <c r="L10" s="52">
        <f t="shared" si="0"/>
        <v>85.5979591836735</v>
      </c>
      <c r="M10" s="53">
        <v>76.25</v>
      </c>
      <c r="N10" s="36">
        <v>0</v>
      </c>
      <c r="O10" s="52">
        <f t="shared" si="1"/>
        <v>76.25</v>
      </c>
      <c r="P10" s="54">
        <f t="shared" si="2"/>
        <v>85.5017046818728</v>
      </c>
      <c r="Q10" s="42">
        <v>5</v>
      </c>
      <c r="R10" s="44">
        <v>1</v>
      </c>
      <c r="S10" s="44" t="s">
        <v>33</v>
      </c>
      <c r="T10" s="44">
        <v>38</v>
      </c>
      <c r="U10" s="65" t="s">
        <v>39</v>
      </c>
      <c r="V10" s="66"/>
      <c r="W10" s="69"/>
      <c r="X10" s="67"/>
    </row>
    <row r="11" ht="20.25" customHeight="1" spans="1:24">
      <c r="A11" s="25" t="s">
        <v>29</v>
      </c>
      <c r="B11" s="43" t="s">
        <v>591</v>
      </c>
      <c r="C11" s="44">
        <v>2023</v>
      </c>
      <c r="D11" s="27" t="s">
        <v>594</v>
      </c>
      <c r="E11" s="109">
        <v>2334110553</v>
      </c>
      <c r="F11" s="110" t="s">
        <v>599</v>
      </c>
      <c r="G11" s="112">
        <v>88.2285714285714</v>
      </c>
      <c r="H11" s="36">
        <v>10.275</v>
      </c>
      <c r="I11" s="52">
        <f t="shared" si="3"/>
        <v>98.5035714285714</v>
      </c>
      <c r="J11" s="53">
        <v>82.0204081632653</v>
      </c>
      <c r="K11" s="36">
        <v>1.9025</v>
      </c>
      <c r="L11" s="52">
        <f t="shared" si="0"/>
        <v>83.9229081632653</v>
      </c>
      <c r="M11" s="53">
        <v>77.8</v>
      </c>
      <c r="N11" s="36">
        <f>VLOOKUP(E:E,[2]Sheet1!$B:$M,12,FALSE)</f>
        <v>0</v>
      </c>
      <c r="O11" s="52">
        <f t="shared" si="1"/>
        <v>77.8</v>
      </c>
      <c r="P11" s="54">
        <f t="shared" si="2"/>
        <v>85.4977168367347</v>
      </c>
      <c r="Q11" s="45">
        <v>5</v>
      </c>
      <c r="R11" s="126">
        <v>10</v>
      </c>
      <c r="S11" s="126" t="s">
        <v>33</v>
      </c>
      <c r="T11" s="44">
        <v>38</v>
      </c>
      <c r="U11" s="65" t="s">
        <v>52</v>
      </c>
      <c r="V11" s="66"/>
      <c r="W11" s="69"/>
      <c r="X11" s="67"/>
    </row>
    <row r="12" ht="20.25" customHeight="1" spans="1:24">
      <c r="A12" s="25" t="s">
        <v>29</v>
      </c>
      <c r="B12" s="26" t="s">
        <v>591</v>
      </c>
      <c r="C12" s="27">
        <v>2023</v>
      </c>
      <c r="D12" s="27" t="s">
        <v>594</v>
      </c>
      <c r="E12" s="109">
        <v>2334110567</v>
      </c>
      <c r="F12" s="110" t="s">
        <v>600</v>
      </c>
      <c r="G12" s="112">
        <v>89.4190476190476</v>
      </c>
      <c r="H12" s="36">
        <v>1.325</v>
      </c>
      <c r="I12" s="52">
        <f t="shared" si="3"/>
        <v>90.7440476190476</v>
      </c>
      <c r="J12" s="53">
        <v>81.2244897959184</v>
      </c>
      <c r="K12" s="36">
        <v>3.5</v>
      </c>
      <c r="L12" s="52">
        <f t="shared" si="0"/>
        <v>84.7244897959184</v>
      </c>
      <c r="M12" s="53">
        <v>81.65</v>
      </c>
      <c r="N12" s="36">
        <f>VLOOKUP(E:E,[2]Sheet1!$B:$M,12,FALSE)</f>
        <v>1</v>
      </c>
      <c r="O12" s="52">
        <f t="shared" si="1"/>
        <v>82.65</v>
      </c>
      <c r="P12" s="54">
        <f t="shared" si="2"/>
        <v>85.4199744897959</v>
      </c>
      <c r="Q12" s="42">
        <v>7</v>
      </c>
      <c r="R12" s="44">
        <v>11</v>
      </c>
      <c r="S12" s="44" t="s">
        <v>33</v>
      </c>
      <c r="T12" s="44">
        <v>38</v>
      </c>
      <c r="U12" s="65" t="s">
        <v>52</v>
      </c>
      <c r="V12" s="66"/>
      <c r="W12" s="69"/>
      <c r="X12" s="67"/>
    </row>
    <row r="13" ht="20.25" customHeight="1" spans="1:24">
      <c r="A13" s="25" t="s">
        <v>29</v>
      </c>
      <c r="B13" s="43" t="s">
        <v>591</v>
      </c>
      <c r="C13" s="44">
        <v>2023</v>
      </c>
      <c r="D13" s="27" t="s">
        <v>594</v>
      </c>
      <c r="E13" s="109">
        <v>2334110558</v>
      </c>
      <c r="F13" s="110" t="s">
        <v>601</v>
      </c>
      <c r="G13" s="112">
        <v>89.3238095238095</v>
      </c>
      <c r="H13" s="36">
        <v>0.775</v>
      </c>
      <c r="I13" s="52">
        <f t="shared" si="3"/>
        <v>90.0988095238095</v>
      </c>
      <c r="J13" s="53">
        <v>83.9183673469388</v>
      </c>
      <c r="K13" s="36">
        <v>1.5</v>
      </c>
      <c r="L13" s="52">
        <f t="shared" si="0"/>
        <v>85.4183673469388</v>
      </c>
      <c r="M13" s="53">
        <v>76.4</v>
      </c>
      <c r="N13" s="36">
        <f>VLOOKUP(E:E,[2]Sheet1!$B:$M,12,FALSE)</f>
        <v>0</v>
      </c>
      <c r="O13" s="52">
        <f t="shared" si="1"/>
        <v>76.4</v>
      </c>
      <c r="P13" s="54">
        <f t="shared" si="2"/>
        <v>85.2185969387755</v>
      </c>
      <c r="Q13" s="42">
        <v>8</v>
      </c>
      <c r="R13" s="44">
        <v>5</v>
      </c>
      <c r="S13" s="44" t="s">
        <v>33</v>
      </c>
      <c r="T13" s="44">
        <v>38</v>
      </c>
      <c r="U13" s="65" t="s">
        <v>52</v>
      </c>
      <c r="V13" s="66"/>
      <c r="W13" s="69"/>
      <c r="X13" s="67"/>
    </row>
    <row r="14" ht="20.25" customHeight="1" spans="1:24">
      <c r="A14" s="25" t="s">
        <v>29</v>
      </c>
      <c r="B14" s="43" t="s">
        <v>591</v>
      </c>
      <c r="C14" s="27">
        <v>2023</v>
      </c>
      <c r="D14" s="27" t="s">
        <v>594</v>
      </c>
      <c r="E14" s="109">
        <v>2334110552</v>
      </c>
      <c r="F14" s="110" t="s">
        <v>602</v>
      </c>
      <c r="G14" s="112">
        <v>88.0857142857143</v>
      </c>
      <c r="H14" s="36">
        <v>4.05</v>
      </c>
      <c r="I14" s="52">
        <f t="shared" si="3"/>
        <v>92.1357142857143</v>
      </c>
      <c r="J14" s="53">
        <v>81</v>
      </c>
      <c r="K14" s="36">
        <v>3.3875</v>
      </c>
      <c r="L14" s="52">
        <f t="shared" si="0"/>
        <v>84.3875</v>
      </c>
      <c r="M14" s="53">
        <v>80.3</v>
      </c>
      <c r="N14" s="36">
        <f>VLOOKUP(E:E,[2]Sheet1!$B:$M,12,FALSE)</f>
        <v>0</v>
      </c>
      <c r="O14" s="52">
        <f t="shared" si="1"/>
        <v>80.3</v>
      </c>
      <c r="P14" s="54">
        <f t="shared" si="2"/>
        <v>85.1409821428572</v>
      </c>
      <c r="Q14" s="42">
        <v>9</v>
      </c>
      <c r="R14" s="44">
        <v>12</v>
      </c>
      <c r="S14" s="44" t="s">
        <v>33</v>
      </c>
      <c r="T14" s="44">
        <v>38</v>
      </c>
      <c r="U14" s="65" t="s">
        <v>52</v>
      </c>
      <c r="V14" s="66"/>
      <c r="W14" s="69"/>
      <c r="X14" s="67"/>
    </row>
    <row r="15" ht="20.25" customHeight="1" spans="1:24">
      <c r="A15" s="25" t="s">
        <v>29</v>
      </c>
      <c r="B15" s="26" t="s">
        <v>591</v>
      </c>
      <c r="C15" s="44">
        <v>2023</v>
      </c>
      <c r="D15" s="27" t="s">
        <v>594</v>
      </c>
      <c r="E15" s="109">
        <v>2334110549</v>
      </c>
      <c r="F15" s="110" t="s">
        <v>603</v>
      </c>
      <c r="G15" s="112">
        <v>88.7047619047619</v>
      </c>
      <c r="H15" s="36">
        <v>1.025</v>
      </c>
      <c r="I15" s="52">
        <f t="shared" si="3"/>
        <v>89.7297619047619</v>
      </c>
      <c r="J15" s="53">
        <v>84.7142857142857</v>
      </c>
      <c r="K15" s="36">
        <v>0</v>
      </c>
      <c r="L15" s="52">
        <f t="shared" si="0"/>
        <v>84.7142857142857</v>
      </c>
      <c r="M15" s="53">
        <v>79.95</v>
      </c>
      <c r="N15" s="36">
        <f>VLOOKUP(E:E,[2]Sheet1!$B:$M,12,FALSE)</f>
        <v>0</v>
      </c>
      <c r="O15" s="52">
        <f t="shared" si="1"/>
        <v>79.95</v>
      </c>
      <c r="P15" s="54">
        <f t="shared" si="2"/>
        <v>84.9901785714286</v>
      </c>
      <c r="Q15" s="42">
        <v>10</v>
      </c>
      <c r="R15" s="44">
        <v>3</v>
      </c>
      <c r="S15" s="44" t="s">
        <v>33</v>
      </c>
      <c r="T15" s="44">
        <v>38</v>
      </c>
      <c r="U15" s="65" t="s">
        <v>52</v>
      </c>
      <c r="V15" s="66"/>
      <c r="W15" s="69"/>
      <c r="X15" s="67"/>
    </row>
    <row r="16" ht="20.25" customHeight="1" spans="1:89">
      <c r="A16" s="25" t="s">
        <v>29</v>
      </c>
      <c r="B16" s="43" t="s">
        <v>591</v>
      </c>
      <c r="C16" s="27">
        <v>2023</v>
      </c>
      <c r="D16" s="27" t="s">
        <v>592</v>
      </c>
      <c r="E16" s="109">
        <v>2334110528</v>
      </c>
      <c r="F16" s="110" t="s">
        <v>604</v>
      </c>
      <c r="G16" s="112">
        <v>89.1294117647059</v>
      </c>
      <c r="H16" s="36">
        <v>5.525</v>
      </c>
      <c r="I16" s="52">
        <f t="shared" si="3"/>
        <v>94.6544117647059</v>
      </c>
      <c r="J16" s="53">
        <v>77.8571428571429</v>
      </c>
      <c r="K16" s="36">
        <v>5.215</v>
      </c>
      <c r="L16" s="52">
        <f t="shared" si="0"/>
        <v>83.0721428571429</v>
      </c>
      <c r="M16" s="53">
        <v>84.8</v>
      </c>
      <c r="N16" s="36">
        <v>0</v>
      </c>
      <c r="O16" s="52">
        <f t="shared" si="1"/>
        <v>84.8</v>
      </c>
      <c r="P16" s="54">
        <f t="shared" si="2"/>
        <v>84.9822689075631</v>
      </c>
      <c r="Q16" s="42">
        <v>11</v>
      </c>
      <c r="R16" s="44">
        <v>18</v>
      </c>
      <c r="S16" s="44" t="s">
        <v>33</v>
      </c>
      <c r="T16" s="44">
        <v>38</v>
      </c>
      <c r="U16" s="65" t="s">
        <v>52</v>
      </c>
      <c r="V16" s="66"/>
      <c r="W16" s="69"/>
      <c r="X16" s="67"/>
      <c r="CI16" s="5" t="s">
        <v>43</v>
      </c>
      <c r="CK16" s="5" t="s">
        <v>83</v>
      </c>
    </row>
    <row r="17" ht="20.25" customHeight="1" spans="1:87">
      <c r="A17" s="25" t="s">
        <v>29</v>
      </c>
      <c r="B17" s="43" t="s">
        <v>591</v>
      </c>
      <c r="C17" s="44">
        <v>2023</v>
      </c>
      <c r="D17" s="27" t="s">
        <v>592</v>
      </c>
      <c r="E17" s="109">
        <v>2334110534</v>
      </c>
      <c r="F17" s="110" t="s">
        <v>605</v>
      </c>
      <c r="G17" s="112">
        <v>89.3647058823529</v>
      </c>
      <c r="H17" s="36">
        <v>2.55</v>
      </c>
      <c r="I17" s="52">
        <f t="shared" si="3"/>
        <v>91.9147058823529</v>
      </c>
      <c r="J17" s="53">
        <v>82.0816326530612</v>
      </c>
      <c r="K17" s="36">
        <v>2</v>
      </c>
      <c r="L17" s="52">
        <f t="shared" si="0"/>
        <v>84.0816326530612</v>
      </c>
      <c r="M17" s="53">
        <v>76.5</v>
      </c>
      <c r="N17" s="36">
        <v>0</v>
      </c>
      <c r="O17" s="52">
        <f t="shared" si="1"/>
        <v>76.5</v>
      </c>
      <c r="P17" s="54">
        <f t="shared" si="2"/>
        <v>84.4984303721488</v>
      </c>
      <c r="Q17" s="42">
        <v>12</v>
      </c>
      <c r="R17" s="44">
        <v>9</v>
      </c>
      <c r="S17" s="44" t="s">
        <v>33</v>
      </c>
      <c r="T17" s="44">
        <v>38</v>
      </c>
      <c r="U17" s="65" t="s">
        <v>52</v>
      </c>
      <c r="V17" s="66"/>
      <c r="W17" s="69"/>
      <c r="X17" s="67"/>
      <c r="CI17" s="5" t="s">
        <v>63</v>
      </c>
    </row>
    <row r="18" ht="20.25" customHeight="1" spans="1:27">
      <c r="A18" s="25" t="s">
        <v>29</v>
      </c>
      <c r="B18" s="26" t="s">
        <v>591</v>
      </c>
      <c r="C18" s="27">
        <v>2023</v>
      </c>
      <c r="D18" s="27" t="s">
        <v>594</v>
      </c>
      <c r="E18" s="109">
        <v>2334110550</v>
      </c>
      <c r="F18" s="110" t="s">
        <v>606</v>
      </c>
      <c r="G18" s="112">
        <v>88.2285714285714</v>
      </c>
      <c r="H18" s="36">
        <v>1.725</v>
      </c>
      <c r="I18" s="52">
        <f t="shared" si="3"/>
        <v>89.9535714285714</v>
      </c>
      <c r="J18" s="53">
        <v>82.9591836734694</v>
      </c>
      <c r="K18" s="36">
        <v>1.5</v>
      </c>
      <c r="L18" s="52">
        <f t="shared" si="0"/>
        <v>84.4591836734694</v>
      </c>
      <c r="M18" s="53">
        <v>75.5</v>
      </c>
      <c r="N18" s="36">
        <f>VLOOKUP(E:E,[2]Sheet1!$B:$M,12,FALSE)</f>
        <v>0</v>
      </c>
      <c r="O18" s="52">
        <f t="shared" si="1"/>
        <v>75.5</v>
      </c>
      <c r="P18" s="54">
        <f t="shared" si="2"/>
        <v>84.3874234693878</v>
      </c>
      <c r="Q18" s="42">
        <v>13</v>
      </c>
      <c r="R18" s="44">
        <v>7</v>
      </c>
      <c r="S18" s="44" t="s">
        <v>33</v>
      </c>
      <c r="T18" s="44">
        <v>38</v>
      </c>
      <c r="U18" s="65" t="s">
        <v>52</v>
      </c>
      <c r="V18" s="66"/>
      <c r="W18" s="69"/>
      <c r="X18" s="67"/>
      <c r="AA18" s="131"/>
    </row>
    <row r="19" ht="20.25" customHeight="1" spans="1:89">
      <c r="A19" s="25" t="s">
        <v>29</v>
      </c>
      <c r="B19" s="43" t="s">
        <v>591</v>
      </c>
      <c r="C19" s="44">
        <v>2023</v>
      </c>
      <c r="D19" s="27" t="s">
        <v>592</v>
      </c>
      <c r="E19" s="109">
        <v>2334110518</v>
      </c>
      <c r="F19" s="110" t="s">
        <v>607</v>
      </c>
      <c r="G19" s="112">
        <v>88.6</v>
      </c>
      <c r="H19" s="36">
        <v>2.85</v>
      </c>
      <c r="I19" s="52">
        <f t="shared" si="3"/>
        <v>91.45</v>
      </c>
      <c r="J19" s="53">
        <v>80.8571428571429</v>
      </c>
      <c r="K19" s="36">
        <v>1</v>
      </c>
      <c r="L19" s="52">
        <f t="shared" si="0"/>
        <v>81.8571428571429</v>
      </c>
      <c r="M19" s="53">
        <v>86.475</v>
      </c>
      <c r="N19" s="36">
        <v>0</v>
      </c>
      <c r="O19" s="52">
        <f t="shared" si="1"/>
        <v>86.475</v>
      </c>
      <c r="P19" s="54">
        <f t="shared" si="2"/>
        <v>83.7578571428572</v>
      </c>
      <c r="Q19" s="42">
        <v>14</v>
      </c>
      <c r="R19" s="44">
        <v>13</v>
      </c>
      <c r="S19" s="44" t="s">
        <v>33</v>
      </c>
      <c r="T19" s="44">
        <v>38</v>
      </c>
      <c r="U19" s="65" t="s">
        <v>52</v>
      </c>
      <c r="V19" s="66"/>
      <c r="W19" s="69"/>
      <c r="X19" s="67"/>
      <c r="AA19" s="3"/>
      <c r="CI19" s="5" t="s">
        <v>104</v>
      </c>
      <c r="CJ19" s="5" t="s">
        <v>105</v>
      </c>
      <c r="CK19" s="5" t="s">
        <v>44</v>
      </c>
    </row>
    <row r="20" ht="20.25" customHeight="1" spans="1:24">
      <c r="A20" s="25" t="s">
        <v>29</v>
      </c>
      <c r="B20" s="43" t="s">
        <v>591</v>
      </c>
      <c r="C20" s="27">
        <v>2023</v>
      </c>
      <c r="D20" s="27" t="s">
        <v>594</v>
      </c>
      <c r="E20" s="109">
        <v>2334110548</v>
      </c>
      <c r="F20" s="110" t="s">
        <v>608</v>
      </c>
      <c r="G20" s="112">
        <v>88.4666666666667</v>
      </c>
      <c r="H20" s="36">
        <v>0.275</v>
      </c>
      <c r="I20" s="52">
        <f t="shared" si="3"/>
        <v>88.7416666666667</v>
      </c>
      <c r="J20" s="53">
        <v>82.734693877551</v>
      </c>
      <c r="K20" s="36">
        <v>0</v>
      </c>
      <c r="L20" s="52">
        <f t="shared" si="0"/>
        <v>82.734693877551</v>
      </c>
      <c r="M20" s="53">
        <v>80.6</v>
      </c>
      <c r="N20" s="36">
        <v>0</v>
      </c>
      <c r="O20" s="52">
        <f t="shared" si="1"/>
        <v>80.6</v>
      </c>
      <c r="P20" s="54">
        <f t="shared" si="2"/>
        <v>83.4222704081633</v>
      </c>
      <c r="Q20" s="42">
        <v>15</v>
      </c>
      <c r="R20" s="44">
        <v>8</v>
      </c>
      <c r="S20" s="44" t="s">
        <v>33</v>
      </c>
      <c r="T20" s="44">
        <v>38</v>
      </c>
      <c r="U20" s="65" t="s">
        <v>52</v>
      </c>
      <c r="V20" s="66"/>
      <c r="W20" s="69"/>
      <c r="X20" s="67"/>
    </row>
    <row r="21" ht="20.25" customHeight="1" spans="1:24">
      <c r="A21" s="25" t="s">
        <v>29</v>
      </c>
      <c r="B21" s="26" t="s">
        <v>591</v>
      </c>
      <c r="C21" s="44">
        <v>2023</v>
      </c>
      <c r="D21" s="27" t="s">
        <v>594</v>
      </c>
      <c r="E21" s="109">
        <v>2334110555</v>
      </c>
      <c r="F21" s="110" t="s">
        <v>609</v>
      </c>
      <c r="G21" s="112">
        <v>89.1809523809524</v>
      </c>
      <c r="H21" s="36">
        <v>11</v>
      </c>
      <c r="I21" s="52">
        <v>100</v>
      </c>
      <c r="J21" s="53">
        <v>77.4081632653061</v>
      </c>
      <c r="K21" s="36">
        <v>2</v>
      </c>
      <c r="L21" s="52">
        <f t="shared" si="0"/>
        <v>79.4081632653061</v>
      </c>
      <c r="M21" s="53">
        <v>77.95</v>
      </c>
      <c r="N21" s="36">
        <v>0</v>
      </c>
      <c r="O21" s="52">
        <f t="shared" si="1"/>
        <v>77.95</v>
      </c>
      <c r="P21" s="54">
        <f t="shared" si="2"/>
        <v>82.3511224489796</v>
      </c>
      <c r="Q21" s="42">
        <v>16</v>
      </c>
      <c r="R21" s="44">
        <v>19</v>
      </c>
      <c r="S21" s="44" t="s">
        <v>33</v>
      </c>
      <c r="T21" s="44">
        <v>38</v>
      </c>
      <c r="U21" s="69"/>
      <c r="V21" s="66"/>
      <c r="W21" s="69"/>
      <c r="X21" s="67"/>
    </row>
    <row r="22" ht="20.25" customHeight="1" spans="1:24">
      <c r="A22" s="25" t="s">
        <v>29</v>
      </c>
      <c r="B22" s="43" t="s">
        <v>591</v>
      </c>
      <c r="C22" s="27">
        <v>2023</v>
      </c>
      <c r="D22" s="27" t="s">
        <v>594</v>
      </c>
      <c r="E22" s="109">
        <v>2334110575</v>
      </c>
      <c r="F22" s="110" t="s">
        <v>610</v>
      </c>
      <c r="G22" s="112">
        <v>89.5619047619048</v>
      </c>
      <c r="H22" s="36">
        <v>0</v>
      </c>
      <c r="I22" s="52">
        <f t="shared" ref="I22:I27" si="4">G22+H22</f>
        <v>89.5619047619048</v>
      </c>
      <c r="J22" s="53">
        <v>80.530612244898</v>
      </c>
      <c r="K22" s="36">
        <v>0</v>
      </c>
      <c r="L22" s="52">
        <f t="shared" si="0"/>
        <v>80.530612244898</v>
      </c>
      <c r="M22" s="53">
        <v>80.85</v>
      </c>
      <c r="N22" s="36">
        <v>0</v>
      </c>
      <c r="O22" s="52">
        <f t="shared" si="1"/>
        <v>80.85</v>
      </c>
      <c r="P22" s="54">
        <f t="shared" si="2"/>
        <v>81.9172448979592</v>
      </c>
      <c r="Q22" s="42">
        <v>17</v>
      </c>
      <c r="R22" s="44">
        <v>14</v>
      </c>
      <c r="S22" s="44" t="s">
        <v>33</v>
      </c>
      <c r="T22" s="44">
        <v>38</v>
      </c>
      <c r="U22" s="69"/>
      <c r="V22" s="66"/>
      <c r="W22" s="69"/>
      <c r="X22" s="67"/>
    </row>
    <row r="23" ht="20.25" customHeight="1" spans="1:24">
      <c r="A23" s="25" t="s">
        <v>29</v>
      </c>
      <c r="B23" s="43" t="s">
        <v>591</v>
      </c>
      <c r="C23" s="44">
        <v>2023</v>
      </c>
      <c r="D23" s="27" t="s">
        <v>594</v>
      </c>
      <c r="E23" s="109">
        <v>2334110569</v>
      </c>
      <c r="F23" s="110" t="s">
        <v>611</v>
      </c>
      <c r="G23" s="112">
        <v>88.6095238095238</v>
      </c>
      <c r="H23" s="36">
        <v>1.325</v>
      </c>
      <c r="I23" s="52">
        <f t="shared" si="4"/>
        <v>89.9345238095238</v>
      </c>
      <c r="J23" s="53">
        <v>79.0816326530612</v>
      </c>
      <c r="K23" s="36">
        <v>0</v>
      </c>
      <c r="L23" s="52">
        <f t="shared" si="0"/>
        <v>79.0816326530612</v>
      </c>
      <c r="M23" s="53">
        <v>88.025</v>
      </c>
      <c r="N23" s="36">
        <v>0</v>
      </c>
      <c r="O23" s="52">
        <f t="shared" si="1"/>
        <v>88.025</v>
      </c>
      <c r="P23" s="54">
        <f t="shared" si="2"/>
        <v>81.6039030612245</v>
      </c>
      <c r="Q23" s="42">
        <v>18</v>
      </c>
      <c r="R23" s="44">
        <v>16</v>
      </c>
      <c r="S23" s="44" t="s">
        <v>33</v>
      </c>
      <c r="T23" s="44">
        <v>38</v>
      </c>
      <c r="U23" s="69"/>
      <c r="V23" s="66"/>
      <c r="W23" s="69"/>
      <c r="X23" s="67"/>
    </row>
    <row r="24" ht="20.25" customHeight="1" spans="1:24">
      <c r="A24" s="25" t="s">
        <v>29</v>
      </c>
      <c r="B24" s="26" t="s">
        <v>591</v>
      </c>
      <c r="C24" s="27">
        <v>2023</v>
      </c>
      <c r="D24" s="27" t="s">
        <v>594</v>
      </c>
      <c r="E24" s="109">
        <v>2334110566</v>
      </c>
      <c r="F24" s="110" t="s">
        <v>612</v>
      </c>
      <c r="G24" s="112">
        <v>88.5142857142857</v>
      </c>
      <c r="H24" s="36">
        <v>0.475</v>
      </c>
      <c r="I24" s="52">
        <f t="shared" si="4"/>
        <v>88.9892857142857</v>
      </c>
      <c r="J24" s="53">
        <v>76.6734693877551</v>
      </c>
      <c r="K24" s="36">
        <v>1.5</v>
      </c>
      <c r="L24" s="52">
        <f t="shared" si="0"/>
        <v>78.1734693877551</v>
      </c>
      <c r="M24" s="53">
        <v>93.35</v>
      </c>
      <c r="N24" s="36">
        <v>0</v>
      </c>
      <c r="O24" s="52">
        <f t="shared" si="1"/>
        <v>93.35</v>
      </c>
      <c r="P24" s="54">
        <f t="shared" si="2"/>
        <v>81.3134948979592</v>
      </c>
      <c r="Q24" s="42">
        <v>19</v>
      </c>
      <c r="R24" s="44">
        <v>22</v>
      </c>
      <c r="S24" s="44" t="s">
        <v>33</v>
      </c>
      <c r="T24" s="44">
        <v>38</v>
      </c>
      <c r="U24" s="69"/>
      <c r="V24" s="66"/>
      <c r="W24" s="69"/>
      <c r="X24" s="67"/>
    </row>
    <row r="25" ht="20.25" customHeight="1" spans="1:24">
      <c r="A25" s="25" t="s">
        <v>29</v>
      </c>
      <c r="B25" s="43" t="s">
        <v>591</v>
      </c>
      <c r="C25" s="44">
        <v>2023</v>
      </c>
      <c r="D25" s="27" t="s">
        <v>594</v>
      </c>
      <c r="E25" s="109">
        <v>2334110565</v>
      </c>
      <c r="F25" s="110" t="s">
        <v>613</v>
      </c>
      <c r="G25" s="112">
        <v>89.2761904761905</v>
      </c>
      <c r="H25" s="36">
        <v>1.425</v>
      </c>
      <c r="I25" s="52">
        <f t="shared" si="4"/>
        <v>90.7011904761905</v>
      </c>
      <c r="J25" s="53">
        <v>77.0612244897959</v>
      </c>
      <c r="K25" s="36">
        <v>1</v>
      </c>
      <c r="L25" s="52">
        <f t="shared" si="0"/>
        <v>78.0612244897959</v>
      </c>
      <c r="M25" s="53">
        <v>82.3</v>
      </c>
      <c r="N25" s="36">
        <v>0</v>
      </c>
      <c r="O25" s="52">
        <f t="shared" si="1"/>
        <v>82.3</v>
      </c>
      <c r="P25" s="54">
        <f t="shared" si="2"/>
        <v>80.3810969387755</v>
      </c>
      <c r="Q25" s="42">
        <v>20</v>
      </c>
      <c r="R25" s="44">
        <v>20</v>
      </c>
      <c r="S25" s="44" t="s">
        <v>33</v>
      </c>
      <c r="T25" s="44">
        <v>38</v>
      </c>
      <c r="U25" s="69"/>
      <c r="V25" s="66"/>
      <c r="W25" s="69"/>
      <c r="X25" s="67"/>
    </row>
    <row r="26" ht="20.25" customHeight="1" spans="1:24">
      <c r="A26" s="25" t="s">
        <v>29</v>
      </c>
      <c r="B26" s="43" t="s">
        <v>591</v>
      </c>
      <c r="C26" s="27">
        <v>2023</v>
      </c>
      <c r="D26" s="27" t="s">
        <v>592</v>
      </c>
      <c r="E26" s="109">
        <v>2334110541</v>
      </c>
      <c r="F26" s="110" t="s">
        <v>614</v>
      </c>
      <c r="G26" s="112">
        <v>89.3058823529412</v>
      </c>
      <c r="H26" s="36">
        <v>3.075</v>
      </c>
      <c r="I26" s="52">
        <f t="shared" si="4"/>
        <v>92.3808823529412</v>
      </c>
      <c r="J26" s="53">
        <v>77</v>
      </c>
      <c r="K26" s="36">
        <v>0.2</v>
      </c>
      <c r="L26" s="52">
        <f t="shared" si="0"/>
        <v>77.2</v>
      </c>
      <c r="M26" s="53">
        <v>85.55</v>
      </c>
      <c r="N26" s="36">
        <v>0</v>
      </c>
      <c r="O26" s="52">
        <f t="shared" si="1"/>
        <v>85.55</v>
      </c>
      <c r="P26" s="54">
        <f t="shared" si="2"/>
        <v>80.3121323529412</v>
      </c>
      <c r="Q26" s="42">
        <v>21</v>
      </c>
      <c r="R26" s="44">
        <v>21</v>
      </c>
      <c r="S26" s="44" t="s">
        <v>33</v>
      </c>
      <c r="T26" s="44">
        <v>38</v>
      </c>
      <c r="U26" s="69"/>
      <c r="V26" s="66"/>
      <c r="W26" s="69"/>
      <c r="X26" s="67"/>
    </row>
    <row r="27" ht="20.25" customHeight="1" spans="1:24">
      <c r="A27" s="25" t="s">
        <v>29</v>
      </c>
      <c r="B27" s="26" t="s">
        <v>591</v>
      </c>
      <c r="C27" s="44">
        <v>2023</v>
      </c>
      <c r="D27" s="27" t="s">
        <v>592</v>
      </c>
      <c r="E27" s="109">
        <v>2334110542</v>
      </c>
      <c r="F27" s="110" t="s">
        <v>615</v>
      </c>
      <c r="G27" s="112">
        <v>88.9529411764706</v>
      </c>
      <c r="H27" s="36">
        <v>0</v>
      </c>
      <c r="I27" s="52">
        <f t="shared" si="4"/>
        <v>88.9529411764706</v>
      </c>
      <c r="J27" s="53">
        <v>78.6734693877551</v>
      </c>
      <c r="K27" s="36">
        <v>0</v>
      </c>
      <c r="L27" s="52">
        <f t="shared" si="0"/>
        <v>78.6734693877551</v>
      </c>
      <c r="M27" s="53">
        <v>74.4</v>
      </c>
      <c r="N27" s="36">
        <v>0</v>
      </c>
      <c r="O27" s="52">
        <f t="shared" si="1"/>
        <v>74.4</v>
      </c>
      <c r="P27" s="54">
        <f t="shared" si="2"/>
        <v>79.7880432172869</v>
      </c>
      <c r="Q27" s="42">
        <v>22</v>
      </c>
      <c r="R27" s="44">
        <v>17</v>
      </c>
      <c r="S27" s="71" t="s">
        <v>42</v>
      </c>
      <c r="T27" s="44">
        <v>38</v>
      </c>
      <c r="U27" s="69"/>
      <c r="V27" s="66"/>
      <c r="W27" s="69"/>
      <c r="X27" s="67"/>
    </row>
    <row r="28" ht="20.25" customHeight="1" spans="1:24">
      <c r="A28" s="25" t="s">
        <v>29</v>
      </c>
      <c r="B28" s="43" t="s">
        <v>591</v>
      </c>
      <c r="C28" s="27">
        <v>2023</v>
      </c>
      <c r="D28" s="27" t="s">
        <v>594</v>
      </c>
      <c r="E28" s="109">
        <v>2334110576</v>
      </c>
      <c r="F28" s="110" t="s">
        <v>616</v>
      </c>
      <c r="G28" s="112">
        <v>89.6571428571429</v>
      </c>
      <c r="H28" s="36">
        <v>12.025</v>
      </c>
      <c r="I28" s="52">
        <v>100</v>
      </c>
      <c r="J28" s="53">
        <v>75.18</v>
      </c>
      <c r="K28" s="36">
        <v>0.225</v>
      </c>
      <c r="L28" s="52">
        <f t="shared" si="0"/>
        <v>75.405</v>
      </c>
      <c r="M28" s="53">
        <v>72.125</v>
      </c>
      <c r="N28" s="36">
        <v>0</v>
      </c>
      <c r="O28" s="52">
        <f t="shared" si="1"/>
        <v>72.125</v>
      </c>
      <c r="P28" s="54">
        <f t="shared" si="2"/>
        <v>78.76625</v>
      </c>
      <c r="Q28" s="42">
        <v>23</v>
      </c>
      <c r="R28" s="44">
        <v>25</v>
      </c>
      <c r="S28" s="44" t="s">
        <v>33</v>
      </c>
      <c r="T28" s="44">
        <v>38</v>
      </c>
      <c r="U28" s="69"/>
      <c r="V28" s="69" t="s">
        <v>83</v>
      </c>
      <c r="W28" s="69"/>
      <c r="X28" s="67"/>
    </row>
    <row r="29" ht="20.25" customHeight="1" spans="1:89">
      <c r="A29" s="25" t="s">
        <v>29</v>
      </c>
      <c r="B29" s="43" t="s">
        <v>591</v>
      </c>
      <c r="C29" s="44">
        <v>2023</v>
      </c>
      <c r="D29" s="27" t="s">
        <v>592</v>
      </c>
      <c r="E29" s="109">
        <v>2334110529</v>
      </c>
      <c r="F29" s="110" t="s">
        <v>617</v>
      </c>
      <c r="G29" s="112">
        <v>88.5411764705882</v>
      </c>
      <c r="H29" s="36">
        <v>0</v>
      </c>
      <c r="I29" s="52">
        <f t="shared" ref="I29:I43" si="5">G29+H29</f>
        <v>88.5411764705882</v>
      </c>
      <c r="J29" s="53">
        <v>75.2448979591837</v>
      </c>
      <c r="K29" s="36">
        <v>0</v>
      </c>
      <c r="L29" s="52">
        <f t="shared" si="0"/>
        <v>75.2448979591837</v>
      </c>
      <c r="M29" s="53">
        <v>85.15</v>
      </c>
      <c r="N29" s="36">
        <v>0</v>
      </c>
      <c r="O29" s="52">
        <f t="shared" si="1"/>
        <v>85.15</v>
      </c>
      <c r="P29" s="54">
        <f t="shared" si="2"/>
        <v>78.229849939976</v>
      </c>
      <c r="Q29" s="42">
        <v>24</v>
      </c>
      <c r="R29" s="44">
        <v>24</v>
      </c>
      <c r="S29" s="44" t="s">
        <v>33</v>
      </c>
      <c r="T29" s="44">
        <v>38</v>
      </c>
      <c r="U29" s="69"/>
      <c r="V29" s="66"/>
      <c r="W29" s="69"/>
      <c r="X29" s="67"/>
      <c r="CI29" s="5" t="s">
        <v>98</v>
      </c>
      <c r="CJ29" s="5" t="s">
        <v>99</v>
      </c>
      <c r="CK29" s="5" t="s">
        <v>100</v>
      </c>
    </row>
    <row r="30" ht="20.25" customHeight="1" spans="1:24">
      <c r="A30" s="25" t="s">
        <v>29</v>
      </c>
      <c r="B30" s="26" t="s">
        <v>591</v>
      </c>
      <c r="C30" s="27">
        <v>2023</v>
      </c>
      <c r="D30" s="27" t="s">
        <v>592</v>
      </c>
      <c r="E30" s="109">
        <v>2321110184</v>
      </c>
      <c r="F30" s="110" t="s">
        <v>618</v>
      </c>
      <c r="G30" s="112">
        <v>88.6</v>
      </c>
      <c r="H30" s="36">
        <v>-4.35</v>
      </c>
      <c r="I30" s="52">
        <f t="shared" si="5"/>
        <v>84.25</v>
      </c>
      <c r="J30" s="53">
        <v>76.2040816326531</v>
      </c>
      <c r="K30" s="36">
        <v>0</v>
      </c>
      <c r="L30" s="52">
        <f t="shared" si="0"/>
        <v>76.2040816326531</v>
      </c>
      <c r="M30" s="53">
        <v>81.725</v>
      </c>
      <c r="N30" s="36">
        <v>0</v>
      </c>
      <c r="O30" s="52">
        <f t="shared" si="1"/>
        <v>81.725</v>
      </c>
      <c r="P30" s="54">
        <f t="shared" si="2"/>
        <v>77.9630612244898</v>
      </c>
      <c r="Q30" s="42">
        <v>25</v>
      </c>
      <c r="R30" s="44">
        <v>23</v>
      </c>
      <c r="S30" s="71" t="s">
        <v>42</v>
      </c>
      <c r="T30" s="44">
        <v>38</v>
      </c>
      <c r="U30" s="69"/>
      <c r="V30" s="69"/>
      <c r="W30" s="69"/>
      <c r="X30" s="67"/>
    </row>
    <row r="31" ht="20.25" customHeight="1" spans="1:24">
      <c r="A31" s="25" t="s">
        <v>29</v>
      </c>
      <c r="B31" s="43" t="s">
        <v>591</v>
      </c>
      <c r="C31" s="44">
        <v>2023</v>
      </c>
      <c r="D31" s="27" t="s">
        <v>594</v>
      </c>
      <c r="E31" s="109">
        <v>2334110556</v>
      </c>
      <c r="F31" s="110" t="s">
        <v>619</v>
      </c>
      <c r="G31" s="112">
        <v>88.1428571428571</v>
      </c>
      <c r="H31" s="36">
        <v>3.2</v>
      </c>
      <c r="I31" s="52">
        <f t="shared" si="5"/>
        <v>91.3428571428571</v>
      </c>
      <c r="J31" s="53">
        <v>74.1020408163265</v>
      </c>
      <c r="K31" s="36">
        <v>1.5</v>
      </c>
      <c r="L31" s="52">
        <f t="shared" si="0"/>
        <v>75.6020408163265</v>
      </c>
      <c r="M31" s="53">
        <v>74.8</v>
      </c>
      <c r="N31" s="36">
        <v>0</v>
      </c>
      <c r="O31" s="52">
        <f t="shared" si="1"/>
        <v>74.8</v>
      </c>
      <c r="P31" s="54">
        <f t="shared" si="2"/>
        <v>77.8829591836734</v>
      </c>
      <c r="Q31" s="42">
        <v>26</v>
      </c>
      <c r="R31" s="44">
        <v>28</v>
      </c>
      <c r="S31" s="71" t="s">
        <v>42</v>
      </c>
      <c r="T31" s="44">
        <v>38</v>
      </c>
      <c r="U31" s="69"/>
      <c r="V31" s="66"/>
      <c r="W31" s="69"/>
      <c r="X31" s="67"/>
    </row>
    <row r="32" ht="20.25" customHeight="1" spans="1:89">
      <c r="A32" s="25" t="s">
        <v>29</v>
      </c>
      <c r="B32" s="43" t="s">
        <v>591</v>
      </c>
      <c r="C32" s="27">
        <v>2023</v>
      </c>
      <c r="D32" s="27" t="s">
        <v>592</v>
      </c>
      <c r="E32" s="109">
        <v>2334110521</v>
      </c>
      <c r="F32" s="113" t="s">
        <v>620</v>
      </c>
      <c r="G32" s="112">
        <v>88.6</v>
      </c>
      <c r="H32" s="36">
        <v>1.85</v>
      </c>
      <c r="I32" s="52">
        <f t="shared" si="5"/>
        <v>90.45</v>
      </c>
      <c r="J32" s="53">
        <v>74.1428571428571</v>
      </c>
      <c r="K32" s="36">
        <v>0</v>
      </c>
      <c r="L32" s="52">
        <f t="shared" si="0"/>
        <v>74.1428571428571</v>
      </c>
      <c r="M32" s="53">
        <v>77.5</v>
      </c>
      <c r="N32" s="36">
        <v>0</v>
      </c>
      <c r="O32" s="52">
        <f t="shared" si="1"/>
        <v>77.5</v>
      </c>
      <c r="P32" s="54">
        <f t="shared" si="2"/>
        <v>76.9246428571428</v>
      </c>
      <c r="Q32" s="42">
        <v>27</v>
      </c>
      <c r="R32" s="44">
        <v>27</v>
      </c>
      <c r="S32" s="44" t="s">
        <v>33</v>
      </c>
      <c r="T32" s="44">
        <v>38</v>
      </c>
      <c r="U32" s="69"/>
      <c r="V32" s="69"/>
      <c r="W32" s="69"/>
      <c r="X32" s="67"/>
      <c r="CI32" s="5" t="s">
        <v>87</v>
      </c>
      <c r="CJ32" s="5" t="s">
        <v>88</v>
      </c>
      <c r="CK32" s="5" t="s">
        <v>89</v>
      </c>
    </row>
    <row r="33" ht="20.25" customHeight="1" spans="1:24">
      <c r="A33" s="25" t="s">
        <v>29</v>
      </c>
      <c r="B33" s="26" t="s">
        <v>591</v>
      </c>
      <c r="C33" s="44">
        <v>2023</v>
      </c>
      <c r="D33" s="27" t="s">
        <v>594</v>
      </c>
      <c r="E33" s="114">
        <v>2334110577</v>
      </c>
      <c r="F33" s="32" t="s">
        <v>621</v>
      </c>
      <c r="G33" s="112">
        <v>89.5619047619048</v>
      </c>
      <c r="H33" s="36">
        <v>0.975</v>
      </c>
      <c r="I33" s="52">
        <f t="shared" si="5"/>
        <v>90.5369047619048</v>
      </c>
      <c r="J33" s="53">
        <v>73.2244897959184</v>
      </c>
      <c r="K33" s="36">
        <v>0</v>
      </c>
      <c r="L33" s="52">
        <f t="shared" si="0"/>
        <v>73.2244897959184</v>
      </c>
      <c r="M33" s="53">
        <v>79.85</v>
      </c>
      <c r="N33" s="36">
        <v>0</v>
      </c>
      <c r="O33" s="52">
        <f t="shared" si="1"/>
        <v>79.85</v>
      </c>
      <c r="P33" s="54">
        <f t="shared" si="2"/>
        <v>76.4839030612245</v>
      </c>
      <c r="Q33" s="42">
        <v>28</v>
      </c>
      <c r="R33" s="44">
        <v>30</v>
      </c>
      <c r="S33" s="44" t="s">
        <v>33</v>
      </c>
      <c r="T33" s="44">
        <v>38</v>
      </c>
      <c r="U33" s="69"/>
      <c r="V33" s="66"/>
      <c r="W33" s="69"/>
      <c r="X33" s="67"/>
    </row>
    <row r="34" ht="20.25" customHeight="1" spans="1:24">
      <c r="A34" s="41" t="s">
        <v>29</v>
      </c>
      <c r="B34" s="43" t="s">
        <v>591</v>
      </c>
      <c r="C34" s="27">
        <v>2023</v>
      </c>
      <c r="D34" s="44" t="s">
        <v>592</v>
      </c>
      <c r="E34" s="45">
        <v>2334110533</v>
      </c>
      <c r="F34" s="32" t="s">
        <v>622</v>
      </c>
      <c r="G34" s="112">
        <v>89.0117647058823</v>
      </c>
      <c r="H34" s="36">
        <v>0</v>
      </c>
      <c r="I34" s="52">
        <f t="shared" si="5"/>
        <v>89.0117647058823</v>
      </c>
      <c r="J34" s="53">
        <v>74.5918367346939</v>
      </c>
      <c r="K34" s="36">
        <v>0</v>
      </c>
      <c r="L34" s="52">
        <f t="shared" si="0"/>
        <v>74.5918367346939</v>
      </c>
      <c r="M34" s="53">
        <v>68.4</v>
      </c>
      <c r="N34" s="36">
        <v>0</v>
      </c>
      <c r="O34" s="52">
        <f t="shared" si="1"/>
        <v>68.4</v>
      </c>
      <c r="P34" s="54">
        <f t="shared" si="2"/>
        <v>76.1356422569028</v>
      </c>
      <c r="Q34" s="42">
        <v>29</v>
      </c>
      <c r="R34" s="44">
        <v>26</v>
      </c>
      <c r="S34" s="71" t="s">
        <v>42</v>
      </c>
      <c r="T34" s="44">
        <v>38</v>
      </c>
      <c r="U34" s="69"/>
      <c r="V34" s="66"/>
      <c r="W34" s="69"/>
      <c r="X34" s="67"/>
    </row>
    <row r="35" ht="20.25" customHeight="1" spans="1:27">
      <c r="A35" s="41" t="s">
        <v>29</v>
      </c>
      <c r="B35" s="43" t="s">
        <v>591</v>
      </c>
      <c r="C35" s="44">
        <v>2023</v>
      </c>
      <c r="D35" s="44" t="s">
        <v>592</v>
      </c>
      <c r="E35" s="45">
        <v>2334110538</v>
      </c>
      <c r="F35" s="32" t="s">
        <v>623</v>
      </c>
      <c r="G35" s="112">
        <v>88.7764705882353</v>
      </c>
      <c r="H35" s="36">
        <v>0</v>
      </c>
      <c r="I35" s="52">
        <f t="shared" si="5"/>
        <v>88.7764705882353</v>
      </c>
      <c r="J35" s="53">
        <v>73.5510204081633</v>
      </c>
      <c r="K35" s="36">
        <v>0</v>
      </c>
      <c r="L35" s="52">
        <f t="shared" si="0"/>
        <v>73.5510204081633</v>
      </c>
      <c r="M35" s="53">
        <v>73.15</v>
      </c>
      <c r="N35" s="36">
        <v>0</v>
      </c>
      <c r="O35" s="52">
        <f t="shared" si="1"/>
        <v>73.15</v>
      </c>
      <c r="P35" s="54">
        <f t="shared" si="2"/>
        <v>75.7947358943578</v>
      </c>
      <c r="Q35" s="42">
        <v>30</v>
      </c>
      <c r="R35" s="44">
        <v>29</v>
      </c>
      <c r="S35" s="71" t="s">
        <v>42</v>
      </c>
      <c r="T35" s="44">
        <v>38</v>
      </c>
      <c r="U35" s="69"/>
      <c r="V35" s="66"/>
      <c r="W35" s="69"/>
      <c r="X35" s="67"/>
      <c r="AA35" s="3"/>
    </row>
    <row r="36" ht="20.25" customHeight="1" spans="1:24">
      <c r="A36" s="41" t="s">
        <v>29</v>
      </c>
      <c r="B36" s="26" t="s">
        <v>591</v>
      </c>
      <c r="C36" s="27">
        <v>2023</v>
      </c>
      <c r="D36" s="44" t="s">
        <v>592</v>
      </c>
      <c r="E36" s="45">
        <v>2334110537</v>
      </c>
      <c r="F36" s="32" t="s">
        <v>624</v>
      </c>
      <c r="G36" s="112">
        <v>88.8352941176471</v>
      </c>
      <c r="H36" s="36">
        <v>0</v>
      </c>
      <c r="I36" s="52">
        <f t="shared" si="5"/>
        <v>88.8352941176471</v>
      </c>
      <c r="J36" s="53">
        <v>71.5102040816327</v>
      </c>
      <c r="K36" s="36">
        <v>0</v>
      </c>
      <c r="L36" s="52">
        <f t="shared" si="0"/>
        <v>71.5102040816327</v>
      </c>
      <c r="M36" s="53">
        <v>69.8</v>
      </c>
      <c r="N36" s="36">
        <v>0</v>
      </c>
      <c r="O36" s="52">
        <f t="shared" si="1"/>
        <v>69.8</v>
      </c>
      <c r="P36" s="54">
        <f t="shared" si="2"/>
        <v>73.9379471788716</v>
      </c>
      <c r="Q36" s="42">
        <v>31</v>
      </c>
      <c r="R36" s="44">
        <v>31</v>
      </c>
      <c r="S36" s="71" t="s">
        <v>42</v>
      </c>
      <c r="T36" s="44">
        <v>38</v>
      </c>
      <c r="U36" s="69"/>
      <c r="V36" s="66"/>
      <c r="W36" s="69"/>
      <c r="X36" s="67"/>
    </row>
    <row r="37" ht="20.25" customHeight="1" spans="1:24">
      <c r="A37" s="41" t="s">
        <v>29</v>
      </c>
      <c r="B37" s="43" t="s">
        <v>591</v>
      </c>
      <c r="C37" s="44">
        <v>2023</v>
      </c>
      <c r="D37" s="44" t="s">
        <v>592</v>
      </c>
      <c r="E37" s="45">
        <v>2315110423</v>
      </c>
      <c r="F37" s="32" t="s">
        <v>625</v>
      </c>
      <c r="G37" s="112">
        <v>88.2470588235294</v>
      </c>
      <c r="H37" s="36">
        <v>0</v>
      </c>
      <c r="I37" s="52">
        <f t="shared" si="5"/>
        <v>88.2470588235294</v>
      </c>
      <c r="J37" s="53">
        <v>69.7142857142857</v>
      </c>
      <c r="K37" s="36">
        <v>0</v>
      </c>
      <c r="L37" s="52">
        <f t="shared" si="0"/>
        <v>69.7142857142857</v>
      </c>
      <c r="M37" s="53">
        <v>80.6</v>
      </c>
      <c r="N37" s="36">
        <v>0</v>
      </c>
      <c r="O37" s="52">
        <f t="shared" si="1"/>
        <v>80.6</v>
      </c>
      <c r="P37" s="54">
        <f t="shared" si="2"/>
        <v>73.5827731092437</v>
      </c>
      <c r="Q37" s="42">
        <v>32</v>
      </c>
      <c r="R37" s="44">
        <v>34</v>
      </c>
      <c r="S37" s="71" t="s">
        <v>42</v>
      </c>
      <c r="T37" s="44">
        <v>38</v>
      </c>
      <c r="U37" s="69"/>
      <c r="V37" s="69"/>
      <c r="W37" s="69"/>
      <c r="X37" s="67"/>
    </row>
    <row r="38" ht="20.25" customHeight="1" spans="1:24">
      <c r="A38" s="41" t="s">
        <v>29</v>
      </c>
      <c r="B38" s="43" t="s">
        <v>591</v>
      </c>
      <c r="C38" s="27">
        <v>2023</v>
      </c>
      <c r="D38" s="44" t="s">
        <v>594</v>
      </c>
      <c r="E38" s="45">
        <v>2334110563</v>
      </c>
      <c r="F38" s="32" t="s">
        <v>626</v>
      </c>
      <c r="G38" s="112">
        <v>88.9428571428571</v>
      </c>
      <c r="H38" s="36">
        <v>-0.225</v>
      </c>
      <c r="I38" s="52">
        <f t="shared" si="5"/>
        <v>88.7178571428571</v>
      </c>
      <c r="J38" s="53">
        <v>70.8163265306122</v>
      </c>
      <c r="K38" s="36">
        <v>0</v>
      </c>
      <c r="L38" s="52">
        <f t="shared" si="0"/>
        <v>70.8163265306122</v>
      </c>
      <c r="M38" s="53">
        <v>67.25</v>
      </c>
      <c r="N38" s="36">
        <v>0</v>
      </c>
      <c r="O38" s="52">
        <f t="shared" si="1"/>
        <v>67.25</v>
      </c>
      <c r="P38" s="54">
        <f t="shared" si="2"/>
        <v>73.1449234693877</v>
      </c>
      <c r="Q38" s="42">
        <v>33</v>
      </c>
      <c r="R38" s="44">
        <v>33</v>
      </c>
      <c r="S38" s="71" t="s">
        <v>42</v>
      </c>
      <c r="T38" s="44">
        <v>38</v>
      </c>
      <c r="U38" s="69"/>
      <c r="V38" s="66"/>
      <c r="W38" s="69"/>
      <c r="X38" s="67"/>
    </row>
    <row r="39" ht="20.25" customHeight="1" spans="1:24">
      <c r="A39" s="41" t="s">
        <v>29</v>
      </c>
      <c r="B39" s="26" t="s">
        <v>591</v>
      </c>
      <c r="C39" s="44">
        <v>2023</v>
      </c>
      <c r="D39" s="44" t="s">
        <v>594</v>
      </c>
      <c r="E39" s="45">
        <v>2334110572</v>
      </c>
      <c r="F39" s="32" t="s">
        <v>627</v>
      </c>
      <c r="G39" s="112">
        <v>88.0904761904762</v>
      </c>
      <c r="H39" s="36">
        <v>-4.975</v>
      </c>
      <c r="I39" s="52">
        <f t="shared" si="5"/>
        <v>83.1154761904762</v>
      </c>
      <c r="J39" s="53">
        <v>71.0408163265306</v>
      </c>
      <c r="K39" s="36">
        <v>0</v>
      </c>
      <c r="L39" s="52">
        <f t="shared" si="0"/>
        <v>71.0408163265306</v>
      </c>
      <c r="M39" s="53">
        <v>71</v>
      </c>
      <c r="N39" s="36">
        <v>0</v>
      </c>
      <c r="O39" s="52">
        <f t="shared" si="1"/>
        <v>71</v>
      </c>
      <c r="P39" s="54">
        <f t="shared" si="2"/>
        <v>72.8479336734694</v>
      </c>
      <c r="Q39" s="42">
        <v>34</v>
      </c>
      <c r="R39" s="44">
        <v>32</v>
      </c>
      <c r="S39" s="71" t="s">
        <v>42</v>
      </c>
      <c r="T39" s="44">
        <v>38</v>
      </c>
      <c r="U39" s="69"/>
      <c r="V39" s="66"/>
      <c r="W39" s="69"/>
      <c r="X39" s="67"/>
    </row>
    <row r="40" ht="20.25" customHeight="1" spans="1:24">
      <c r="A40" s="41" t="s">
        <v>29</v>
      </c>
      <c r="B40" s="43" t="s">
        <v>591</v>
      </c>
      <c r="C40" s="44">
        <v>2023</v>
      </c>
      <c r="D40" s="44" t="s">
        <v>592</v>
      </c>
      <c r="E40" s="45">
        <v>2334110544</v>
      </c>
      <c r="F40" s="32" t="s">
        <v>628</v>
      </c>
      <c r="G40" s="112">
        <v>89.0705882352941</v>
      </c>
      <c r="H40" s="36">
        <v>5.925</v>
      </c>
      <c r="I40" s="52">
        <f t="shared" si="5"/>
        <v>94.9955882352941</v>
      </c>
      <c r="J40" s="53">
        <v>67.3061224489796</v>
      </c>
      <c r="K40" s="36">
        <v>1.7</v>
      </c>
      <c r="L40" s="52">
        <f t="shared" si="0"/>
        <v>69.0061224489796</v>
      </c>
      <c r="M40" s="53">
        <v>64.75</v>
      </c>
      <c r="N40" s="36">
        <v>0</v>
      </c>
      <c r="O40" s="52">
        <f t="shared" si="1"/>
        <v>64.75</v>
      </c>
      <c r="P40" s="54">
        <f t="shared" si="2"/>
        <v>72.4789300720288</v>
      </c>
      <c r="Q40" s="42">
        <v>35</v>
      </c>
      <c r="R40" s="44">
        <v>37</v>
      </c>
      <c r="S40" s="71" t="s">
        <v>42</v>
      </c>
      <c r="T40" s="44">
        <v>38</v>
      </c>
      <c r="U40" s="69"/>
      <c r="V40" s="66"/>
      <c r="W40" s="69"/>
      <c r="X40" s="67"/>
    </row>
    <row r="41" ht="20.25" customHeight="1" spans="1:24">
      <c r="A41" s="41" t="s">
        <v>29</v>
      </c>
      <c r="B41" s="43" t="s">
        <v>591</v>
      </c>
      <c r="C41" s="44">
        <v>2023</v>
      </c>
      <c r="D41" s="44" t="s">
        <v>594</v>
      </c>
      <c r="E41" s="45">
        <v>2334110560</v>
      </c>
      <c r="F41" s="32" t="s">
        <v>629</v>
      </c>
      <c r="G41" s="112">
        <v>88.7047619047619</v>
      </c>
      <c r="H41" s="36">
        <v>-0.075</v>
      </c>
      <c r="I41" s="52">
        <f t="shared" si="5"/>
        <v>88.6297619047619</v>
      </c>
      <c r="J41" s="53">
        <v>68.3469387755102</v>
      </c>
      <c r="K41" s="36">
        <v>0</v>
      </c>
      <c r="L41" s="52">
        <f t="shared" si="0"/>
        <v>68.3469387755102</v>
      </c>
      <c r="M41" s="53">
        <v>71.05</v>
      </c>
      <c r="N41" s="36">
        <v>0</v>
      </c>
      <c r="O41" s="52">
        <f t="shared" si="1"/>
        <v>71.05</v>
      </c>
      <c r="P41" s="54">
        <f t="shared" si="2"/>
        <v>71.6596683673469</v>
      </c>
      <c r="Q41" s="42">
        <v>36</v>
      </c>
      <c r="R41" s="44">
        <v>36</v>
      </c>
      <c r="S41" s="44" t="s">
        <v>33</v>
      </c>
      <c r="T41" s="44">
        <v>38</v>
      </c>
      <c r="U41" s="69"/>
      <c r="V41" s="66"/>
      <c r="W41" s="69"/>
      <c r="X41" s="67"/>
    </row>
    <row r="42" ht="20.25" customHeight="1" spans="1:87">
      <c r="A42" s="41" t="s">
        <v>29</v>
      </c>
      <c r="B42" s="43" t="s">
        <v>591</v>
      </c>
      <c r="C42" s="44">
        <v>2023</v>
      </c>
      <c r="D42" s="44" t="s">
        <v>592</v>
      </c>
      <c r="E42" s="45">
        <v>2334110536</v>
      </c>
      <c r="F42" s="32" t="s">
        <v>630</v>
      </c>
      <c r="G42" s="112">
        <v>88.8352941176471</v>
      </c>
      <c r="H42" s="36">
        <v>0</v>
      </c>
      <c r="I42" s="52">
        <f t="shared" si="5"/>
        <v>88.8352941176471</v>
      </c>
      <c r="J42" s="53">
        <v>68.4285714285714</v>
      </c>
      <c r="K42" s="36">
        <v>0</v>
      </c>
      <c r="L42" s="52">
        <f t="shared" si="0"/>
        <v>68.4285714285714</v>
      </c>
      <c r="M42" s="53">
        <v>69.2</v>
      </c>
      <c r="N42" s="36">
        <v>0</v>
      </c>
      <c r="O42" s="52">
        <f t="shared" si="1"/>
        <v>69.2</v>
      </c>
      <c r="P42" s="54">
        <f t="shared" si="2"/>
        <v>71.5667226890756</v>
      </c>
      <c r="Q42" s="42">
        <v>37</v>
      </c>
      <c r="R42" s="44">
        <v>35</v>
      </c>
      <c r="S42" s="71" t="s">
        <v>42</v>
      </c>
      <c r="T42" s="44">
        <v>38</v>
      </c>
      <c r="U42" s="69"/>
      <c r="V42" s="66"/>
      <c r="W42" s="69"/>
      <c r="X42" s="67"/>
      <c r="CI42" s="5" t="s">
        <v>67</v>
      </c>
    </row>
    <row r="43" ht="20.25" customHeight="1" spans="1:24">
      <c r="A43" s="41" t="s">
        <v>29</v>
      </c>
      <c r="B43" s="43" t="s">
        <v>591</v>
      </c>
      <c r="C43" s="44">
        <v>2023</v>
      </c>
      <c r="D43" s="44" t="s">
        <v>594</v>
      </c>
      <c r="E43" s="45">
        <v>2334110573</v>
      </c>
      <c r="F43" s="32" t="s">
        <v>631</v>
      </c>
      <c r="G43" s="112">
        <v>88.0904761904762</v>
      </c>
      <c r="H43" s="36">
        <v>-0.525</v>
      </c>
      <c r="I43" s="52">
        <f t="shared" si="5"/>
        <v>87.5654761904762</v>
      </c>
      <c r="J43" s="53">
        <v>58.8571428571429</v>
      </c>
      <c r="K43" s="36">
        <v>0</v>
      </c>
      <c r="L43" s="52">
        <f t="shared" si="0"/>
        <v>58.8571428571429</v>
      </c>
      <c r="M43" s="53">
        <v>48.6</v>
      </c>
      <c r="N43" s="36">
        <v>0</v>
      </c>
      <c r="O43" s="52">
        <f t="shared" si="1"/>
        <v>48.6</v>
      </c>
      <c r="P43" s="54">
        <f t="shared" si="2"/>
        <v>62.1376785714286</v>
      </c>
      <c r="Q43" s="42">
        <v>38</v>
      </c>
      <c r="R43" s="44">
        <v>38</v>
      </c>
      <c r="S43" s="71" t="s">
        <v>42</v>
      </c>
      <c r="T43" s="44">
        <v>38</v>
      </c>
      <c r="U43" s="69"/>
      <c r="V43" s="66"/>
      <c r="W43" s="69"/>
      <c r="X43" s="67"/>
    </row>
    <row r="44" ht="20.25" customHeight="1" spans="1:24">
      <c r="A44" s="75"/>
      <c r="B44" s="76"/>
      <c r="C44" s="77"/>
      <c r="D44" s="77"/>
      <c r="E44" s="115"/>
      <c r="F44" s="116"/>
      <c r="G44" s="117"/>
      <c r="H44" s="81"/>
      <c r="I44" s="88"/>
      <c r="J44" s="89"/>
      <c r="K44" s="81"/>
      <c r="L44" s="88"/>
      <c r="M44" s="89"/>
      <c r="N44" s="81"/>
      <c r="O44" s="88"/>
      <c r="P44" s="90"/>
      <c r="Q44" s="127"/>
      <c r="R44" s="77"/>
      <c r="S44" s="128"/>
      <c r="T44" s="92"/>
      <c r="U44" s="92"/>
      <c r="V44" s="129"/>
      <c r="W44" s="92"/>
      <c r="X44" s="130"/>
    </row>
    <row r="45" ht="13.5" spans="1:24">
      <c r="A45" s="82" t="s">
        <v>107</v>
      </c>
      <c r="B45" s="83" t="s">
        <v>108</v>
      </c>
      <c r="C45" s="83"/>
      <c r="D45" s="83"/>
      <c r="E45" s="83"/>
      <c r="F45" s="83"/>
      <c r="G45" s="84"/>
      <c r="H45" s="84"/>
      <c r="I45" s="84"/>
      <c r="J45" s="84"/>
      <c r="K45" s="84"/>
      <c r="L45" s="84"/>
      <c r="M45" s="84"/>
      <c r="N45" s="84"/>
      <c r="O45" s="84"/>
      <c r="P45" s="84"/>
      <c r="Q45" s="94"/>
      <c r="R45" s="83"/>
      <c r="S45" s="83"/>
      <c r="T45" s="83"/>
      <c r="U45" s="83"/>
      <c r="V45" s="83"/>
      <c r="W45" s="83"/>
      <c r="X45" s="83"/>
    </row>
    <row r="46" ht="13.5" spans="1:24">
      <c r="A46" s="85"/>
      <c r="B46" s="83" t="s">
        <v>109</v>
      </c>
      <c r="C46" s="83"/>
      <c r="D46" s="83"/>
      <c r="E46" s="83"/>
      <c r="F46" s="83"/>
      <c r="G46" s="84"/>
      <c r="H46" s="84"/>
      <c r="I46" s="84"/>
      <c r="J46" s="84"/>
      <c r="K46" s="84"/>
      <c r="L46" s="84"/>
      <c r="M46" s="84"/>
      <c r="N46" s="84"/>
      <c r="O46" s="84"/>
      <c r="P46" s="84"/>
      <c r="Q46" s="94"/>
      <c r="R46" s="83"/>
      <c r="S46" s="83"/>
      <c r="T46" s="83"/>
      <c r="U46" s="83"/>
      <c r="V46" s="83"/>
      <c r="W46" s="83"/>
      <c r="X46" s="83"/>
    </row>
    <row r="47" ht="13.5" spans="1:24">
      <c r="A47" s="85"/>
      <c r="B47" s="83" t="s">
        <v>110</v>
      </c>
      <c r="C47" s="83"/>
      <c r="D47" s="83"/>
      <c r="E47" s="83"/>
      <c r="F47" s="83"/>
      <c r="G47" s="84"/>
      <c r="H47" s="84"/>
      <c r="I47" s="84"/>
      <c r="J47" s="84"/>
      <c r="K47" s="84"/>
      <c r="L47" s="84"/>
      <c r="M47" s="84"/>
      <c r="N47" s="84"/>
      <c r="O47" s="84"/>
      <c r="P47" s="84"/>
      <c r="Q47" s="94"/>
      <c r="R47" s="83"/>
      <c r="S47" s="83"/>
      <c r="T47" s="83"/>
      <c r="U47" s="83"/>
      <c r="V47" s="83"/>
      <c r="W47" s="83"/>
      <c r="X47" s="83"/>
    </row>
    <row r="48" ht="13.5" spans="1:24">
      <c r="A48" s="85"/>
      <c r="B48" s="83" t="s">
        <v>111</v>
      </c>
      <c r="C48" s="83"/>
      <c r="D48" s="83"/>
      <c r="E48" s="83"/>
      <c r="F48" s="83"/>
      <c r="G48" s="84"/>
      <c r="H48" s="84"/>
      <c r="I48" s="84"/>
      <c r="J48" s="84"/>
      <c r="K48" s="84"/>
      <c r="L48" s="84"/>
      <c r="M48" s="84"/>
      <c r="N48" s="84"/>
      <c r="O48" s="84"/>
      <c r="P48" s="84"/>
      <c r="Q48" s="94"/>
      <c r="R48" s="83"/>
      <c r="S48" s="83"/>
      <c r="T48" s="83"/>
      <c r="U48" s="83"/>
      <c r="V48" s="83"/>
      <c r="W48" s="83"/>
      <c r="X48" s="83"/>
    </row>
    <row r="49" s="3" customFormat="1" ht="13.5" spans="1:24">
      <c r="A49" s="86"/>
      <c r="B49" s="83" t="s">
        <v>112</v>
      </c>
      <c r="C49" s="83"/>
      <c r="D49" s="83"/>
      <c r="E49" s="83"/>
      <c r="F49" s="83"/>
      <c r="G49" s="84"/>
      <c r="H49" s="84"/>
      <c r="I49" s="84"/>
      <c r="J49" s="84"/>
      <c r="K49" s="84"/>
      <c r="L49" s="84"/>
      <c r="M49" s="84"/>
      <c r="N49" s="84"/>
      <c r="O49" s="84"/>
      <c r="P49" s="84"/>
      <c r="Q49" s="94"/>
      <c r="R49" s="83"/>
      <c r="S49" s="83"/>
      <c r="T49" s="83"/>
      <c r="U49" s="83"/>
      <c r="V49" s="83"/>
      <c r="W49" s="83"/>
      <c r="X49" s="83"/>
    </row>
    <row r="50" s="3" customFormat="1" ht="13.5" spans="1:24">
      <c r="A50" s="87"/>
      <c r="B50" s="83" t="s">
        <v>113</v>
      </c>
      <c r="C50" s="83"/>
      <c r="D50" s="83"/>
      <c r="E50" s="83"/>
      <c r="F50" s="83"/>
      <c r="G50" s="84"/>
      <c r="H50" s="84"/>
      <c r="I50" s="84"/>
      <c r="J50" s="84"/>
      <c r="K50" s="84"/>
      <c r="L50" s="84"/>
      <c r="M50" s="84"/>
      <c r="N50" s="84"/>
      <c r="O50" s="84"/>
      <c r="P50" s="84"/>
      <c r="Q50" s="94"/>
      <c r="R50" s="83"/>
      <c r="S50" s="83"/>
      <c r="T50" s="83"/>
      <c r="U50" s="83"/>
      <c r="V50" s="83"/>
      <c r="W50" s="83"/>
      <c r="X50" s="83"/>
    </row>
    <row r="51" spans="2:2">
      <c r="B51" s="5"/>
    </row>
    <row r="52" spans="2:2">
      <c r="B52" s="5"/>
    </row>
    <row r="53" spans="2:2">
      <c r="B53" s="5"/>
    </row>
    <row r="54" spans="2:2">
      <c r="B54" s="5"/>
    </row>
    <row r="55" spans="2:2">
      <c r="B55" s="5"/>
    </row>
    <row r="56" spans="2:2">
      <c r="B56" s="5"/>
    </row>
    <row r="57" spans="2:2">
      <c r="B57" s="5"/>
    </row>
    <row r="58" spans="2:2">
      <c r="B58" s="5"/>
    </row>
    <row r="59" spans="2:2">
      <c r="B59" s="5"/>
    </row>
    <row r="60" spans="2:2">
      <c r="B60" s="5"/>
    </row>
  </sheetData>
  <mergeCells count="25">
    <mergeCell ref="A2:X2"/>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s>
  <dataValidations count="8">
    <dataValidation type="list" allowBlank="1" showInputMessage="1" showErrorMessage="1" sqref="W1 W5 W45:W65519">
      <formula1>$CJ$10:$CJ$12</formula1>
    </dataValidation>
    <dataValidation type="list" allowBlank="1" showInputMessage="1" showErrorMessage="1" sqref="U4 U6:U7 U9:U20">
      <formula1>"一等奖学金,二等奖学金,三等奖学金,课程考核不合格,德育分未达标,体育成绩不合格,体测成绩不合格,违纪"</formula1>
    </dataValidation>
    <dataValidation type="list" allowBlank="1" showInputMessage="1" showErrorMessage="1" sqref="W4 W6">
      <formula1>"三好学生,三好学生标兵,优秀学生干部"</formula1>
    </dataValidation>
    <dataValidation type="list" allowBlank="1" showInputMessage="1" showErrorMessage="1" sqref="U5 T44:T65519 U21:U65519 T1:U3">
      <formula1>$CI$10:$CI$16</formula1>
    </dataValidation>
    <dataValidation type="list" allowBlank="1" showInputMessage="1" showErrorMessage="1" sqref="U8">
      <formula1>"一等,二等,三等,德育分未达标,课程考核不合格,体育成绩不合格"</formula1>
    </dataValidation>
    <dataValidation type="list" allowBlank="1" showInputMessage="1" showErrorMessage="1" sqref="V10 V1:V2 V6:V7 V45:V65519">
      <formula1>$CK$10:$CK$12</formula1>
    </dataValidation>
    <dataValidation type="list" allowBlank="1" showInputMessage="1" showErrorMessage="1" sqref="S6:S44">
      <formula1>"是,否"</formula1>
    </dataValidation>
    <dataValidation type="list" allowBlank="1" showInputMessage="1" showErrorMessage="1" sqref="W7:W44">
      <formula1>"三好,三标,优干"</formula1>
    </dataValidation>
  </dataValidations>
  <pageMargins left="0.708333333333333" right="0.708333333333333" top="0.468055555555556" bottom="0.468055555555556" header="0.511805555555556" footer="0.511805555555556"/>
  <pageSetup paperSize="9" scale="59" fitToHeight="0" orientation="landscape" horizontalDpi="600" verticalDpi="600"/>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U91"/>
  <sheetViews>
    <sheetView view="pageBreakPreview" zoomScale="90" zoomScaleNormal="85" workbookViewId="0">
      <pane xSplit="6" ySplit="4" topLeftCell="G25" activePane="bottomRight" state="frozen"/>
      <selection/>
      <selection pane="topRight"/>
      <selection pane="bottomLeft"/>
      <selection pane="bottomRight" activeCell="U42" sqref="U42"/>
    </sheetView>
  </sheetViews>
  <sheetFormatPr defaultColWidth="9" defaultRowHeight="14.25"/>
  <cols>
    <col min="1" max="1" width="12.7583333333333" style="4" customWidth="1"/>
    <col min="2" max="2" width="9.625" style="4" customWidth="1"/>
    <col min="3" max="3" width="7.375" style="5" customWidth="1"/>
    <col min="4" max="4" width="10.125" style="5" customWidth="1"/>
    <col min="5" max="5" width="9.625" style="5" customWidth="1"/>
    <col min="6" max="6" width="8.625" style="5" customWidth="1"/>
    <col min="7" max="15" width="6.875" style="6" customWidth="1"/>
    <col min="16" max="16" width="6.875" style="7" customWidth="1"/>
    <col min="17" max="17" width="7.95" style="8" customWidth="1"/>
    <col min="18" max="18" width="7.95" style="5" customWidth="1"/>
    <col min="19" max="19" width="10.55" style="9" customWidth="1"/>
    <col min="20" max="20" width="9.65833333333333" style="10" customWidth="1"/>
    <col min="21" max="21" width="12.125" style="10" customWidth="1"/>
    <col min="22" max="22" width="9.75833333333333" style="10" customWidth="1"/>
    <col min="23" max="23" width="10.9083333333333" style="4" customWidth="1"/>
    <col min="24" max="24" width="11.0083333333333" style="5" customWidth="1"/>
    <col min="25" max="25" width="9.5" style="5" customWidth="1"/>
    <col min="26" max="85" width="9" style="5"/>
    <col min="86" max="86" width="3.125" style="5" customWidth="1"/>
    <col min="87" max="87" width="15.875" style="5" customWidth="1"/>
    <col min="88" max="88" width="4.875" style="5" customWidth="1"/>
    <col min="89" max="89" width="10.5" style="5" customWidth="1"/>
    <col min="90" max="256" width="9" style="5"/>
  </cols>
  <sheetData>
    <row r="1" ht="20.25" customHeight="1" spans="1:3">
      <c r="A1" s="11" t="s">
        <v>0</v>
      </c>
      <c r="B1" s="12"/>
      <c r="C1" s="13"/>
    </row>
    <row r="2" ht="26.25" customHeight="1" spans="1:24">
      <c r="A2" s="14" t="s">
        <v>632</v>
      </c>
      <c r="B2" s="14"/>
      <c r="C2" s="14"/>
      <c r="D2" s="14"/>
      <c r="E2" s="14"/>
      <c r="F2" s="14"/>
      <c r="G2" s="14"/>
      <c r="H2" s="14"/>
      <c r="I2" s="14"/>
      <c r="J2" s="14"/>
      <c r="K2" s="14"/>
      <c r="L2" s="14"/>
      <c r="M2" s="14"/>
      <c r="N2" s="14"/>
      <c r="O2" s="14"/>
      <c r="P2" s="14"/>
      <c r="Q2" s="14"/>
      <c r="R2" s="14"/>
      <c r="S2" s="14"/>
      <c r="T2" s="14"/>
      <c r="U2" s="14"/>
      <c r="V2" s="14"/>
      <c r="W2" s="14"/>
      <c r="X2" s="14"/>
    </row>
    <row r="3" s="1" customFormat="1" ht="21.95" customHeight="1" spans="1:22">
      <c r="A3" s="15" t="s">
        <v>2</v>
      </c>
      <c r="B3" s="16" t="s">
        <v>3</v>
      </c>
      <c r="C3" s="17"/>
      <c r="D3" s="17"/>
      <c r="E3" s="18"/>
      <c r="F3" s="18"/>
      <c r="G3" s="19"/>
      <c r="H3" s="19"/>
      <c r="I3" s="19"/>
      <c r="J3" s="19"/>
      <c r="K3" s="19"/>
      <c r="L3" s="19"/>
      <c r="M3" s="19"/>
      <c r="N3" s="19"/>
      <c r="O3" s="19"/>
      <c r="P3" s="19"/>
      <c r="Q3" s="55" t="s">
        <v>4</v>
      </c>
      <c r="R3" s="17"/>
      <c r="S3" s="56"/>
      <c r="T3" s="17"/>
      <c r="U3" s="17"/>
      <c r="V3" s="57"/>
    </row>
    <row r="4" s="2" customFormat="1" ht="41" customHeight="1" spans="1:255">
      <c r="A4" s="20" t="s">
        <v>5</v>
      </c>
      <c r="B4" s="21" t="s">
        <v>6</v>
      </c>
      <c r="C4" s="22" t="s">
        <v>7</v>
      </c>
      <c r="D4" s="21" t="s">
        <v>8</v>
      </c>
      <c r="E4" s="21" t="s">
        <v>9</v>
      </c>
      <c r="F4" s="23" t="s">
        <v>10</v>
      </c>
      <c r="G4" s="24" t="s">
        <v>11</v>
      </c>
      <c r="H4" s="22" t="s">
        <v>12</v>
      </c>
      <c r="I4" s="46" t="s">
        <v>13</v>
      </c>
      <c r="J4" s="47" t="s">
        <v>14</v>
      </c>
      <c r="K4" s="22" t="s">
        <v>15</v>
      </c>
      <c r="L4" s="48" t="s">
        <v>16</v>
      </c>
      <c r="M4" s="47" t="s">
        <v>17</v>
      </c>
      <c r="N4" s="22" t="s">
        <v>18</v>
      </c>
      <c r="O4" s="46" t="s">
        <v>19</v>
      </c>
      <c r="P4" s="47" t="s">
        <v>20</v>
      </c>
      <c r="Q4" s="58" t="s">
        <v>21</v>
      </c>
      <c r="R4" s="22" t="s">
        <v>22</v>
      </c>
      <c r="S4" s="59" t="s">
        <v>23</v>
      </c>
      <c r="T4" s="58" t="s">
        <v>24</v>
      </c>
      <c r="U4" s="60" t="s">
        <v>25</v>
      </c>
      <c r="V4" s="60" t="s">
        <v>26</v>
      </c>
      <c r="W4" s="22" t="s">
        <v>27</v>
      </c>
      <c r="X4" s="48" t="s">
        <v>28</v>
      </c>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c r="CB4" s="73"/>
      <c r="CC4" s="73"/>
      <c r="CD4" s="73"/>
      <c r="CE4" s="73"/>
      <c r="CF4" s="73"/>
      <c r="CG4" s="73"/>
      <c r="CH4" s="73"/>
      <c r="CI4" s="73"/>
      <c r="CJ4" s="73"/>
      <c r="CK4" s="73"/>
      <c r="CL4" s="73"/>
      <c r="CM4" s="73"/>
      <c r="CN4" s="73"/>
      <c r="CO4" s="73"/>
      <c r="CP4" s="73"/>
      <c r="CQ4" s="73"/>
      <c r="CR4" s="73"/>
      <c r="CS4" s="73"/>
      <c r="CT4" s="73"/>
      <c r="CU4" s="73"/>
      <c r="CV4" s="73"/>
      <c r="CW4" s="73"/>
      <c r="CX4" s="73"/>
      <c r="CY4" s="73"/>
      <c r="CZ4" s="73"/>
      <c r="DA4" s="73"/>
      <c r="DB4" s="73"/>
      <c r="DC4" s="73"/>
      <c r="DD4" s="73"/>
      <c r="DE4" s="73"/>
      <c r="DF4" s="73"/>
      <c r="DG4" s="73"/>
      <c r="DH4" s="73"/>
      <c r="DI4" s="73"/>
      <c r="DJ4" s="73"/>
      <c r="DK4" s="73"/>
      <c r="DL4" s="73"/>
      <c r="DM4" s="73"/>
      <c r="DN4" s="73"/>
      <c r="DO4" s="73"/>
      <c r="DP4" s="73"/>
      <c r="DQ4" s="73"/>
      <c r="DR4" s="73"/>
      <c r="DS4" s="73"/>
      <c r="DT4" s="73"/>
      <c r="DU4" s="73"/>
      <c r="DV4" s="73"/>
      <c r="DW4" s="73"/>
      <c r="DX4" s="73"/>
      <c r="DY4" s="73"/>
      <c r="DZ4" s="73"/>
      <c r="EA4" s="73"/>
      <c r="EB4" s="73"/>
      <c r="EC4" s="73"/>
      <c r="ED4" s="73"/>
      <c r="EE4" s="73"/>
      <c r="EF4" s="73"/>
      <c r="EG4" s="73"/>
      <c r="EH4" s="73"/>
      <c r="EI4" s="73"/>
      <c r="EJ4" s="73"/>
      <c r="EK4" s="73"/>
      <c r="EL4" s="73"/>
      <c r="EM4" s="73"/>
      <c r="EN4" s="73"/>
      <c r="EO4" s="73"/>
      <c r="EP4" s="73"/>
      <c r="EQ4" s="73"/>
      <c r="ER4" s="73"/>
      <c r="ES4" s="73"/>
      <c r="ET4" s="73"/>
      <c r="EU4" s="73"/>
      <c r="EV4" s="73"/>
      <c r="EW4" s="73"/>
      <c r="EX4" s="73"/>
      <c r="EY4" s="73"/>
      <c r="EZ4" s="73"/>
      <c r="FA4" s="73"/>
      <c r="FB4" s="73"/>
      <c r="FC4" s="73"/>
      <c r="FD4" s="73"/>
      <c r="FE4" s="73"/>
      <c r="FF4" s="73"/>
      <c r="FG4" s="73"/>
      <c r="FH4" s="73"/>
      <c r="FI4" s="73"/>
      <c r="FJ4" s="73"/>
      <c r="FK4" s="73"/>
      <c r="FL4" s="73"/>
      <c r="FM4" s="73"/>
      <c r="FN4" s="73"/>
      <c r="FO4" s="73"/>
      <c r="FP4" s="73"/>
      <c r="FQ4" s="73"/>
      <c r="FR4" s="73"/>
      <c r="FS4" s="73"/>
      <c r="FT4" s="73"/>
      <c r="FU4" s="73"/>
      <c r="FV4" s="73"/>
      <c r="FW4" s="73"/>
      <c r="FX4" s="73"/>
      <c r="FY4" s="73"/>
      <c r="FZ4" s="73"/>
      <c r="GA4" s="73"/>
      <c r="GB4" s="73"/>
      <c r="GC4" s="73"/>
      <c r="GD4" s="73"/>
      <c r="GE4" s="73"/>
      <c r="GF4" s="73"/>
      <c r="GG4" s="73"/>
      <c r="GH4" s="73"/>
      <c r="GI4" s="73"/>
      <c r="GJ4" s="73"/>
      <c r="GK4" s="73"/>
      <c r="GL4" s="73"/>
      <c r="GM4" s="73"/>
      <c r="GN4" s="73"/>
      <c r="GO4" s="73"/>
      <c r="GP4" s="73"/>
      <c r="GQ4" s="73"/>
      <c r="GR4" s="73"/>
      <c r="GS4" s="73"/>
      <c r="GT4" s="73"/>
      <c r="GU4" s="73"/>
      <c r="GV4" s="73"/>
      <c r="GW4" s="73"/>
      <c r="GX4" s="73"/>
      <c r="GY4" s="73"/>
      <c r="GZ4" s="73"/>
      <c r="HA4" s="73"/>
      <c r="HB4" s="73"/>
      <c r="HC4" s="73"/>
      <c r="HD4" s="73"/>
      <c r="HE4" s="73"/>
      <c r="HF4" s="73"/>
      <c r="HG4" s="73"/>
      <c r="HH4" s="73"/>
      <c r="HI4" s="73"/>
      <c r="HJ4" s="73"/>
      <c r="HK4" s="73"/>
      <c r="HL4" s="73"/>
      <c r="HM4" s="73"/>
      <c r="HN4" s="73"/>
      <c r="HO4" s="73"/>
      <c r="HP4" s="73"/>
      <c r="HQ4" s="73"/>
      <c r="HR4" s="73"/>
      <c r="HS4" s="73"/>
      <c r="HT4" s="73"/>
      <c r="HU4" s="73"/>
      <c r="HV4" s="73"/>
      <c r="HW4" s="73"/>
      <c r="HX4" s="73"/>
      <c r="HY4" s="73"/>
      <c r="HZ4" s="73"/>
      <c r="IA4" s="73"/>
      <c r="IB4" s="73"/>
      <c r="IC4" s="73"/>
      <c r="ID4" s="73"/>
      <c r="IE4" s="73"/>
      <c r="IF4" s="73"/>
      <c r="IG4" s="73"/>
      <c r="IH4" s="73"/>
      <c r="II4" s="73"/>
      <c r="IJ4" s="73"/>
      <c r="IK4" s="73"/>
      <c r="IL4" s="73"/>
      <c r="IM4" s="73"/>
      <c r="IN4" s="73"/>
      <c r="IO4" s="73"/>
      <c r="IP4" s="73"/>
      <c r="IQ4" s="73"/>
      <c r="IR4" s="73"/>
      <c r="IS4" s="73"/>
      <c r="IT4" s="73"/>
      <c r="IU4" s="73"/>
    </row>
    <row r="5" ht="20.25" customHeight="1" spans="1:24">
      <c r="A5" s="25" t="s">
        <v>29</v>
      </c>
      <c r="B5" s="26" t="s">
        <v>633</v>
      </c>
      <c r="C5" s="27">
        <v>2023</v>
      </c>
      <c r="D5" s="27" t="s">
        <v>634</v>
      </c>
      <c r="E5" s="28">
        <v>2334110229</v>
      </c>
      <c r="F5" s="29" t="s">
        <v>635</v>
      </c>
      <c r="G5" s="30">
        <v>86.25</v>
      </c>
      <c r="H5" s="31">
        <v>29.775</v>
      </c>
      <c r="I5" s="49">
        <v>100</v>
      </c>
      <c r="J5" s="50">
        <v>90.56</v>
      </c>
      <c r="K5" s="31">
        <v>16.313</v>
      </c>
      <c r="L5" s="49">
        <v>100</v>
      </c>
      <c r="M5" s="50">
        <v>85.6</v>
      </c>
      <c r="N5" s="31">
        <f>VLOOKUP(E:E,[3]Sheet1!$B:$L,11,FALSE)</f>
        <v>0</v>
      </c>
      <c r="O5" s="49">
        <f t="shared" ref="O5:O68" si="0">M5+N5</f>
        <v>85.6</v>
      </c>
      <c r="P5" s="51">
        <f t="shared" ref="P5:P68" si="1">(I5*0.15)+(L5*0.75)+(O5*0.1)</f>
        <v>98.56</v>
      </c>
      <c r="Q5" s="61">
        <v>1</v>
      </c>
      <c r="R5" s="27">
        <v>3</v>
      </c>
      <c r="S5" s="27" t="s">
        <v>33</v>
      </c>
      <c r="T5" s="27">
        <v>70</v>
      </c>
      <c r="U5" s="62" t="s">
        <v>34</v>
      </c>
      <c r="V5" s="63"/>
      <c r="W5" s="62" t="s">
        <v>46</v>
      </c>
      <c r="X5" s="64"/>
    </row>
    <row r="6" ht="20.25" customHeight="1" spans="1:89">
      <c r="A6" s="25" t="s">
        <v>29</v>
      </c>
      <c r="B6" s="26" t="s">
        <v>633</v>
      </c>
      <c r="C6" s="27">
        <v>2023</v>
      </c>
      <c r="D6" s="27" t="s">
        <v>634</v>
      </c>
      <c r="E6" s="28">
        <v>2334110220</v>
      </c>
      <c r="F6" s="32" t="s">
        <v>636</v>
      </c>
      <c r="G6" s="30">
        <v>89.25</v>
      </c>
      <c r="H6" s="31">
        <f>VLOOKUP(E:E,[3]Sheet1!$B:$H,7,FALSE)</f>
        <v>10.5</v>
      </c>
      <c r="I6" s="49">
        <f>G6+H6</f>
        <v>99.75</v>
      </c>
      <c r="J6" s="50">
        <v>90.62</v>
      </c>
      <c r="K6" s="31">
        <f>VLOOKUP(E:E,[3]Sheet1!$B:$J,9,FALSE)</f>
        <v>9.575</v>
      </c>
      <c r="L6" s="49">
        <v>100</v>
      </c>
      <c r="M6" s="50">
        <v>83.95</v>
      </c>
      <c r="N6" s="31">
        <f>VLOOKUP(E:E,[3]Sheet1!$B:$L,11,FALSE)</f>
        <v>0</v>
      </c>
      <c r="O6" s="49">
        <f t="shared" si="0"/>
        <v>83.95</v>
      </c>
      <c r="P6" s="51">
        <f t="shared" si="1"/>
        <v>98.3575</v>
      </c>
      <c r="Q6" s="61">
        <v>2</v>
      </c>
      <c r="R6" s="27">
        <v>2</v>
      </c>
      <c r="S6" s="27" t="s">
        <v>33</v>
      </c>
      <c r="T6" s="44">
        <v>70</v>
      </c>
      <c r="U6" s="65" t="s">
        <v>34</v>
      </c>
      <c r="V6" s="66"/>
      <c r="W6" s="65" t="s">
        <v>40</v>
      </c>
      <c r="X6" s="67"/>
      <c r="CI6" s="5" t="s">
        <v>98</v>
      </c>
      <c r="CJ6" s="5" t="s">
        <v>99</v>
      </c>
      <c r="CK6" s="5" t="s">
        <v>100</v>
      </c>
    </row>
    <row r="7" ht="20.25" customHeight="1" spans="1:89">
      <c r="A7" s="25" t="s">
        <v>29</v>
      </c>
      <c r="B7" s="26" t="s">
        <v>633</v>
      </c>
      <c r="C7" s="27">
        <v>2023</v>
      </c>
      <c r="D7" s="27" t="s">
        <v>634</v>
      </c>
      <c r="E7" s="33">
        <v>2334110217</v>
      </c>
      <c r="F7" s="34" t="s">
        <v>637</v>
      </c>
      <c r="G7" s="30">
        <v>89.25</v>
      </c>
      <c r="H7" s="31">
        <f>VLOOKUP(E:E,[3]Sheet1!$B:$H,7,FALSE)</f>
        <v>16.625</v>
      </c>
      <c r="I7" s="49">
        <v>100</v>
      </c>
      <c r="J7" s="50">
        <v>90.66</v>
      </c>
      <c r="K7" s="31">
        <f>VLOOKUP(E:E,[3]Sheet1!$B:$J,9,FALSE)</f>
        <v>10.6525</v>
      </c>
      <c r="L7" s="49">
        <v>100</v>
      </c>
      <c r="M7" s="50">
        <v>79.05</v>
      </c>
      <c r="N7" s="31">
        <f>VLOOKUP(E:E,[3]Sheet1!$B:$L,11,FALSE)</f>
        <v>0</v>
      </c>
      <c r="O7" s="49">
        <f t="shared" si="0"/>
        <v>79.05</v>
      </c>
      <c r="P7" s="51">
        <f t="shared" si="1"/>
        <v>97.905</v>
      </c>
      <c r="Q7" s="61">
        <v>3</v>
      </c>
      <c r="R7" s="27">
        <v>1</v>
      </c>
      <c r="S7" s="27" t="s">
        <v>33</v>
      </c>
      <c r="T7" s="27">
        <v>70</v>
      </c>
      <c r="U7" s="65" t="s">
        <v>34</v>
      </c>
      <c r="V7" s="66"/>
      <c r="W7" s="65" t="s">
        <v>35</v>
      </c>
      <c r="X7" s="67"/>
      <c r="CI7" s="5" t="s">
        <v>104</v>
      </c>
      <c r="CJ7" s="5" t="s">
        <v>105</v>
      </c>
      <c r="CK7" s="5" t="s">
        <v>44</v>
      </c>
    </row>
    <row r="8" ht="20.25" customHeight="1" spans="1:24">
      <c r="A8" s="25" t="s">
        <v>29</v>
      </c>
      <c r="B8" s="26" t="s">
        <v>633</v>
      </c>
      <c r="C8" s="27">
        <v>2023</v>
      </c>
      <c r="D8" s="27" t="s">
        <v>638</v>
      </c>
      <c r="E8" s="33">
        <v>2334110270</v>
      </c>
      <c r="F8" s="34" t="s">
        <v>639</v>
      </c>
      <c r="G8" s="30">
        <v>88.7407407407407</v>
      </c>
      <c r="H8" s="31">
        <v>7.6</v>
      </c>
      <c r="I8" s="49">
        <f t="shared" ref="I8:I71" si="2">G8+H8</f>
        <v>96.3407407407407</v>
      </c>
      <c r="J8" s="50">
        <v>86.14</v>
      </c>
      <c r="K8" s="31">
        <v>11.1</v>
      </c>
      <c r="L8" s="49">
        <f t="shared" ref="L8:L71" si="3">J8+K8</f>
        <v>97.24</v>
      </c>
      <c r="M8" s="50">
        <v>91.55</v>
      </c>
      <c r="N8" s="31">
        <v>0</v>
      </c>
      <c r="O8" s="49">
        <f t="shared" si="0"/>
        <v>91.55</v>
      </c>
      <c r="P8" s="51">
        <f t="shared" si="1"/>
        <v>96.5361111111111</v>
      </c>
      <c r="Q8" s="61">
        <v>4</v>
      </c>
      <c r="R8" s="27">
        <v>12</v>
      </c>
      <c r="S8" s="27" t="s">
        <v>33</v>
      </c>
      <c r="T8" s="44">
        <v>70</v>
      </c>
      <c r="U8" s="65" t="s">
        <v>39</v>
      </c>
      <c r="V8" s="66"/>
      <c r="W8" s="68"/>
      <c r="X8" s="67"/>
    </row>
    <row r="9" ht="20.25" customHeight="1" spans="1:24">
      <c r="A9" s="25" t="s">
        <v>29</v>
      </c>
      <c r="B9" s="26" t="s">
        <v>633</v>
      </c>
      <c r="C9" s="27">
        <v>2023</v>
      </c>
      <c r="D9" s="27" t="s">
        <v>638</v>
      </c>
      <c r="E9" s="28">
        <v>2334110246</v>
      </c>
      <c r="F9" s="32" t="s">
        <v>640</v>
      </c>
      <c r="G9" s="30">
        <v>88.4814814814815</v>
      </c>
      <c r="H9" s="31">
        <v>8.7</v>
      </c>
      <c r="I9" s="49">
        <f t="shared" si="2"/>
        <v>97.1814814814815</v>
      </c>
      <c r="J9" s="50">
        <v>87.46</v>
      </c>
      <c r="K9" s="31">
        <v>4.9225</v>
      </c>
      <c r="L9" s="49">
        <f t="shared" si="3"/>
        <v>92.3825</v>
      </c>
      <c r="M9" s="50">
        <v>87.5</v>
      </c>
      <c r="N9" s="31">
        <v>0</v>
      </c>
      <c r="O9" s="49">
        <f t="shared" si="0"/>
        <v>87.5</v>
      </c>
      <c r="P9" s="51">
        <f t="shared" si="1"/>
        <v>92.6140972222222</v>
      </c>
      <c r="Q9" s="61">
        <v>5</v>
      </c>
      <c r="R9" s="27">
        <v>7</v>
      </c>
      <c r="S9" s="27" t="s">
        <v>33</v>
      </c>
      <c r="T9" s="27">
        <v>70</v>
      </c>
      <c r="U9" s="65" t="s">
        <v>39</v>
      </c>
      <c r="V9" s="66"/>
      <c r="W9" s="65" t="s">
        <v>40</v>
      </c>
      <c r="X9" s="67"/>
    </row>
    <row r="10" ht="20.25" customHeight="1" spans="1:24">
      <c r="A10" s="25" t="s">
        <v>29</v>
      </c>
      <c r="B10" s="26" t="s">
        <v>633</v>
      </c>
      <c r="C10" s="27">
        <v>2023</v>
      </c>
      <c r="D10" s="27" t="s">
        <v>641</v>
      </c>
      <c r="E10" s="28">
        <v>2334110297</v>
      </c>
      <c r="F10" s="32" t="s">
        <v>642</v>
      </c>
      <c r="G10" s="30">
        <v>87.5909090909091</v>
      </c>
      <c r="H10" s="31">
        <v>7.075</v>
      </c>
      <c r="I10" s="49">
        <f t="shared" si="2"/>
        <v>94.6659090909091</v>
      </c>
      <c r="J10" s="50">
        <v>86.68</v>
      </c>
      <c r="K10" s="31">
        <v>6.5375</v>
      </c>
      <c r="L10" s="49">
        <f t="shared" si="3"/>
        <v>93.2175</v>
      </c>
      <c r="M10" s="50">
        <v>82.85</v>
      </c>
      <c r="N10" s="31">
        <v>0</v>
      </c>
      <c r="O10" s="49">
        <f t="shared" si="0"/>
        <v>82.85</v>
      </c>
      <c r="P10" s="51">
        <f t="shared" si="1"/>
        <v>92.3980113636364</v>
      </c>
      <c r="Q10" s="61">
        <v>6</v>
      </c>
      <c r="R10" s="27">
        <v>9</v>
      </c>
      <c r="S10" s="27" t="s">
        <v>33</v>
      </c>
      <c r="T10" s="44">
        <v>70</v>
      </c>
      <c r="U10" s="65" t="s">
        <v>39</v>
      </c>
      <c r="V10" s="66"/>
      <c r="W10" s="68"/>
      <c r="X10" s="67"/>
    </row>
    <row r="11" ht="20.25" customHeight="1" spans="1:24">
      <c r="A11" s="25" t="s">
        <v>29</v>
      </c>
      <c r="B11" s="26" t="s">
        <v>633</v>
      </c>
      <c r="C11" s="27">
        <v>2023</v>
      </c>
      <c r="D11" s="27" t="s">
        <v>641</v>
      </c>
      <c r="E11" s="33">
        <v>2334110288</v>
      </c>
      <c r="F11" s="34" t="s">
        <v>643</v>
      </c>
      <c r="G11" s="30">
        <v>88</v>
      </c>
      <c r="H11" s="31">
        <v>5.9</v>
      </c>
      <c r="I11" s="49">
        <f t="shared" si="2"/>
        <v>93.9</v>
      </c>
      <c r="J11" s="50">
        <v>87.26</v>
      </c>
      <c r="K11" s="31">
        <v>4.25</v>
      </c>
      <c r="L11" s="49">
        <f t="shared" si="3"/>
        <v>91.51</v>
      </c>
      <c r="M11" s="50">
        <v>83.6</v>
      </c>
      <c r="N11" s="31">
        <v>0</v>
      </c>
      <c r="O11" s="49">
        <f t="shared" si="0"/>
        <v>83.6</v>
      </c>
      <c r="P11" s="51">
        <f t="shared" si="1"/>
        <v>91.0775</v>
      </c>
      <c r="Q11" s="61">
        <v>7</v>
      </c>
      <c r="R11" s="27">
        <v>8</v>
      </c>
      <c r="S11" s="27" t="s">
        <v>33</v>
      </c>
      <c r="T11" s="27">
        <v>70</v>
      </c>
      <c r="U11" s="65" t="s">
        <v>39</v>
      </c>
      <c r="V11" s="66"/>
      <c r="W11" s="68"/>
      <c r="X11" s="67"/>
    </row>
    <row r="12" ht="20.25" customHeight="1" spans="1:89">
      <c r="A12" s="25" t="s">
        <v>29</v>
      </c>
      <c r="B12" s="26" t="s">
        <v>633</v>
      </c>
      <c r="C12" s="27">
        <v>2023</v>
      </c>
      <c r="D12" s="27" t="s">
        <v>634</v>
      </c>
      <c r="E12" s="28">
        <v>2334110216</v>
      </c>
      <c r="F12" s="32" t="s">
        <v>644</v>
      </c>
      <c r="G12" s="30">
        <v>89.25</v>
      </c>
      <c r="H12" s="31">
        <f>VLOOKUP(E:E,[3]Sheet1!$B:$H,7,FALSE)</f>
        <v>2.675</v>
      </c>
      <c r="I12" s="49">
        <f t="shared" si="2"/>
        <v>91.925</v>
      </c>
      <c r="J12" s="50">
        <v>88.36</v>
      </c>
      <c r="K12" s="31">
        <f>VLOOKUP(E:E,[3]Sheet1!$B:$J,9,FALSE)</f>
        <v>2.625</v>
      </c>
      <c r="L12" s="49">
        <f t="shared" si="3"/>
        <v>90.985</v>
      </c>
      <c r="M12" s="50">
        <v>78.55</v>
      </c>
      <c r="N12" s="31">
        <f>VLOOKUP(E:E,[3]Sheet1!$B:$L,11,FALSE)</f>
        <v>0</v>
      </c>
      <c r="O12" s="49">
        <f t="shared" si="0"/>
        <v>78.55</v>
      </c>
      <c r="P12" s="51">
        <f t="shared" si="1"/>
        <v>89.8825</v>
      </c>
      <c r="Q12" s="61">
        <v>8</v>
      </c>
      <c r="R12" s="27">
        <v>4</v>
      </c>
      <c r="S12" s="27" t="s">
        <v>33</v>
      </c>
      <c r="T12" s="27">
        <v>70</v>
      </c>
      <c r="U12" s="65" t="s">
        <v>39</v>
      </c>
      <c r="V12" s="69"/>
      <c r="W12" s="65" t="s">
        <v>40</v>
      </c>
      <c r="X12" s="67"/>
      <c r="CI12" s="5" t="s">
        <v>87</v>
      </c>
      <c r="CJ12" s="5" t="s">
        <v>88</v>
      </c>
      <c r="CK12" s="5" t="s">
        <v>89</v>
      </c>
    </row>
    <row r="13" ht="20.25" customHeight="1" spans="1:24">
      <c r="A13" s="25" t="s">
        <v>29</v>
      </c>
      <c r="B13" s="26" t="s">
        <v>633</v>
      </c>
      <c r="C13" s="27">
        <v>2023</v>
      </c>
      <c r="D13" s="27" t="s">
        <v>641</v>
      </c>
      <c r="E13" s="28">
        <v>2334110280</v>
      </c>
      <c r="F13" s="32" t="s">
        <v>645</v>
      </c>
      <c r="G13" s="30">
        <v>87.8636363636364</v>
      </c>
      <c r="H13" s="31">
        <v>4.3</v>
      </c>
      <c r="I13" s="49">
        <f t="shared" si="2"/>
        <v>92.1636363636364</v>
      </c>
      <c r="J13" s="50">
        <v>86.18</v>
      </c>
      <c r="K13" s="31">
        <v>2.525</v>
      </c>
      <c r="L13" s="49">
        <f t="shared" si="3"/>
        <v>88.705</v>
      </c>
      <c r="M13" s="50">
        <v>83.5</v>
      </c>
      <c r="N13" s="31">
        <v>0</v>
      </c>
      <c r="O13" s="49">
        <f t="shared" si="0"/>
        <v>83.5</v>
      </c>
      <c r="P13" s="51">
        <f t="shared" si="1"/>
        <v>88.7032954545455</v>
      </c>
      <c r="Q13" s="61">
        <v>9</v>
      </c>
      <c r="R13" s="27">
        <v>11</v>
      </c>
      <c r="S13" s="27" t="s">
        <v>33</v>
      </c>
      <c r="T13" s="44">
        <v>70</v>
      </c>
      <c r="U13" s="65" t="s">
        <v>39</v>
      </c>
      <c r="V13" s="66"/>
      <c r="W13" s="68"/>
      <c r="X13" s="67"/>
    </row>
    <row r="14" ht="20.25" customHeight="1" spans="1:24">
      <c r="A14" s="25" t="s">
        <v>29</v>
      </c>
      <c r="B14" s="26" t="s">
        <v>633</v>
      </c>
      <c r="C14" s="27">
        <v>2023</v>
      </c>
      <c r="D14" s="27" t="s">
        <v>634</v>
      </c>
      <c r="E14" s="33">
        <v>2334110244</v>
      </c>
      <c r="F14" s="34" t="s">
        <v>646</v>
      </c>
      <c r="G14" s="30">
        <v>89</v>
      </c>
      <c r="H14" s="31">
        <f>VLOOKUP(E:E,[3]Sheet1!$B:$H,7,FALSE)</f>
        <v>6.9</v>
      </c>
      <c r="I14" s="49">
        <f t="shared" si="2"/>
        <v>95.9</v>
      </c>
      <c r="J14" s="50">
        <v>87.56</v>
      </c>
      <c r="K14" s="31">
        <f>VLOOKUP(E:E,[3]Sheet1!$B:$J,9,FALSE)</f>
        <v>0.725</v>
      </c>
      <c r="L14" s="49">
        <f t="shared" si="3"/>
        <v>88.285</v>
      </c>
      <c r="M14" s="50">
        <v>80.5</v>
      </c>
      <c r="N14" s="31">
        <f>VLOOKUP(E:E,[3]Sheet1!$B:$L,11,FALSE)</f>
        <v>0</v>
      </c>
      <c r="O14" s="49">
        <f t="shared" si="0"/>
        <v>80.5</v>
      </c>
      <c r="P14" s="51">
        <f t="shared" si="1"/>
        <v>88.64875</v>
      </c>
      <c r="Q14" s="61">
        <v>10</v>
      </c>
      <c r="R14" s="27">
        <v>6</v>
      </c>
      <c r="S14" s="27" t="s">
        <v>33</v>
      </c>
      <c r="T14" s="27">
        <v>70</v>
      </c>
      <c r="U14" s="65" t="s">
        <v>39</v>
      </c>
      <c r="V14" s="66"/>
      <c r="W14" s="65" t="s">
        <v>46</v>
      </c>
      <c r="X14" s="67"/>
    </row>
    <row r="15" ht="20.25" customHeight="1" spans="1:24">
      <c r="A15" s="25" t="s">
        <v>29</v>
      </c>
      <c r="B15" s="26" t="s">
        <v>633</v>
      </c>
      <c r="C15" s="27">
        <v>2023</v>
      </c>
      <c r="D15" s="27" t="s">
        <v>641</v>
      </c>
      <c r="E15" s="28">
        <v>2334110281</v>
      </c>
      <c r="F15" s="32" t="s">
        <v>647</v>
      </c>
      <c r="G15" s="30">
        <v>87.9090909090909</v>
      </c>
      <c r="H15" s="31">
        <v>8.475</v>
      </c>
      <c r="I15" s="49">
        <f t="shared" si="2"/>
        <v>96.3840909090909</v>
      </c>
      <c r="J15" s="50">
        <v>85.14</v>
      </c>
      <c r="K15" s="31">
        <v>2.7</v>
      </c>
      <c r="L15" s="49">
        <f t="shared" si="3"/>
        <v>87.84</v>
      </c>
      <c r="M15" s="50">
        <v>80.45</v>
      </c>
      <c r="N15" s="31">
        <v>0</v>
      </c>
      <c r="O15" s="49">
        <f t="shared" si="0"/>
        <v>80.45</v>
      </c>
      <c r="P15" s="51">
        <f t="shared" si="1"/>
        <v>88.3826136363636</v>
      </c>
      <c r="Q15" s="61">
        <v>11</v>
      </c>
      <c r="R15" s="27">
        <v>14</v>
      </c>
      <c r="S15" s="27" t="s">
        <v>33</v>
      </c>
      <c r="T15" s="44">
        <v>70</v>
      </c>
      <c r="U15" s="65" t="s">
        <v>52</v>
      </c>
      <c r="V15" s="66"/>
      <c r="W15" s="68"/>
      <c r="X15" s="67"/>
    </row>
    <row r="16" ht="20.25" customHeight="1" spans="1:87">
      <c r="A16" s="25" t="s">
        <v>29</v>
      </c>
      <c r="B16" s="26" t="s">
        <v>633</v>
      </c>
      <c r="C16" s="27">
        <v>2023</v>
      </c>
      <c r="D16" s="27" t="s">
        <v>634</v>
      </c>
      <c r="E16" s="28">
        <v>2334110230</v>
      </c>
      <c r="F16" s="32" t="s">
        <v>648</v>
      </c>
      <c r="G16" s="30">
        <v>88.75</v>
      </c>
      <c r="H16" s="31">
        <f>VLOOKUP(E:E,[3]Sheet1!$B:$H,7,FALSE)</f>
        <v>1.55</v>
      </c>
      <c r="I16" s="49">
        <f t="shared" si="2"/>
        <v>90.3</v>
      </c>
      <c r="J16" s="50">
        <v>85.24</v>
      </c>
      <c r="K16" s="31">
        <f>VLOOKUP(E:E,[3]Sheet1!$B:$J,9,FALSE)</f>
        <v>3.5</v>
      </c>
      <c r="L16" s="49">
        <f t="shared" si="3"/>
        <v>88.74</v>
      </c>
      <c r="M16" s="50">
        <v>80.7</v>
      </c>
      <c r="N16" s="31">
        <f>VLOOKUP(E:E,[3]Sheet1!$B:$L,11,FALSE)</f>
        <v>0</v>
      </c>
      <c r="O16" s="49">
        <f t="shared" si="0"/>
        <v>80.7</v>
      </c>
      <c r="P16" s="51">
        <f t="shared" si="1"/>
        <v>88.17</v>
      </c>
      <c r="Q16" s="61">
        <v>12</v>
      </c>
      <c r="R16" s="27">
        <v>13</v>
      </c>
      <c r="S16" s="27" t="s">
        <v>33</v>
      </c>
      <c r="T16" s="27">
        <v>70</v>
      </c>
      <c r="U16" s="65" t="s">
        <v>52</v>
      </c>
      <c r="V16" s="66"/>
      <c r="W16" s="69"/>
      <c r="X16" s="67"/>
      <c r="CI16" s="5" t="s">
        <v>63</v>
      </c>
    </row>
    <row r="17" ht="20.25" customHeight="1" spans="1:24">
      <c r="A17" s="25" t="s">
        <v>29</v>
      </c>
      <c r="B17" s="26" t="s">
        <v>633</v>
      </c>
      <c r="C17" s="27">
        <v>2023</v>
      </c>
      <c r="D17" s="27" t="s">
        <v>641</v>
      </c>
      <c r="E17" s="28">
        <v>2334110289</v>
      </c>
      <c r="F17" s="32" t="s">
        <v>649</v>
      </c>
      <c r="G17" s="30">
        <v>88.3636363636364</v>
      </c>
      <c r="H17" s="31">
        <v>1.95</v>
      </c>
      <c r="I17" s="49">
        <f t="shared" si="2"/>
        <v>90.3136363636364</v>
      </c>
      <c r="J17" s="50">
        <v>86.54</v>
      </c>
      <c r="K17" s="31">
        <v>1.5</v>
      </c>
      <c r="L17" s="49">
        <f t="shared" si="3"/>
        <v>88.04</v>
      </c>
      <c r="M17" s="50">
        <v>83.025</v>
      </c>
      <c r="N17" s="31">
        <v>0</v>
      </c>
      <c r="O17" s="49">
        <f t="shared" si="0"/>
        <v>83.025</v>
      </c>
      <c r="P17" s="51">
        <f t="shared" si="1"/>
        <v>87.8795454545455</v>
      </c>
      <c r="Q17" s="61">
        <v>13</v>
      </c>
      <c r="R17" s="27">
        <v>10</v>
      </c>
      <c r="S17" s="27" t="s">
        <v>33</v>
      </c>
      <c r="T17" s="44">
        <v>70</v>
      </c>
      <c r="U17" s="65" t="s">
        <v>52</v>
      </c>
      <c r="V17" s="66"/>
      <c r="W17" s="69"/>
      <c r="X17" s="67"/>
    </row>
    <row r="18" ht="20.25" customHeight="1" spans="1:24">
      <c r="A18" s="25" t="s">
        <v>29</v>
      </c>
      <c r="B18" s="26" t="s">
        <v>633</v>
      </c>
      <c r="C18" s="27">
        <v>2023</v>
      </c>
      <c r="D18" s="27" t="s">
        <v>638</v>
      </c>
      <c r="E18" s="28">
        <v>2334110268</v>
      </c>
      <c r="F18" s="32" t="s">
        <v>650</v>
      </c>
      <c r="G18" s="30">
        <v>88.5925925925926</v>
      </c>
      <c r="H18" s="31">
        <v>-0.4</v>
      </c>
      <c r="I18" s="49">
        <f t="shared" si="2"/>
        <v>88.1925925925926</v>
      </c>
      <c r="J18" s="50">
        <v>87.58</v>
      </c>
      <c r="K18" s="31">
        <v>0</v>
      </c>
      <c r="L18" s="49">
        <f t="shared" si="3"/>
        <v>87.58</v>
      </c>
      <c r="M18" s="50">
        <v>89.325</v>
      </c>
      <c r="N18" s="31">
        <v>0</v>
      </c>
      <c r="O18" s="49">
        <f t="shared" si="0"/>
        <v>89.325</v>
      </c>
      <c r="P18" s="51">
        <f t="shared" si="1"/>
        <v>87.8463888888889</v>
      </c>
      <c r="Q18" s="61">
        <v>14</v>
      </c>
      <c r="R18" s="27">
        <v>5</v>
      </c>
      <c r="S18" s="27" t="s">
        <v>33</v>
      </c>
      <c r="T18" s="27">
        <v>70</v>
      </c>
      <c r="U18" s="65" t="s">
        <v>52</v>
      </c>
      <c r="V18" s="66"/>
      <c r="W18" s="69"/>
      <c r="X18" s="67"/>
    </row>
    <row r="19" ht="20.25" customHeight="1" spans="1:24">
      <c r="A19" s="25" t="s">
        <v>29</v>
      </c>
      <c r="B19" s="26" t="s">
        <v>633</v>
      </c>
      <c r="C19" s="27">
        <v>2023</v>
      </c>
      <c r="D19" s="27" t="s">
        <v>638</v>
      </c>
      <c r="E19" s="33">
        <v>2334110251</v>
      </c>
      <c r="F19" s="34" t="s">
        <v>651</v>
      </c>
      <c r="G19" s="30">
        <v>88.3703703703704</v>
      </c>
      <c r="H19" s="31">
        <v>3.6</v>
      </c>
      <c r="I19" s="49">
        <f t="shared" si="2"/>
        <v>91.9703703703704</v>
      </c>
      <c r="J19" s="50">
        <v>83.56</v>
      </c>
      <c r="K19" s="31">
        <v>3.5</v>
      </c>
      <c r="L19" s="49">
        <f t="shared" si="3"/>
        <v>87.06</v>
      </c>
      <c r="M19" s="50">
        <v>85.45</v>
      </c>
      <c r="N19" s="31">
        <v>0</v>
      </c>
      <c r="O19" s="49">
        <f t="shared" si="0"/>
        <v>85.45</v>
      </c>
      <c r="P19" s="51">
        <f t="shared" si="1"/>
        <v>87.6355555555556</v>
      </c>
      <c r="Q19" s="61">
        <v>15</v>
      </c>
      <c r="R19" s="27">
        <v>20</v>
      </c>
      <c r="S19" s="27" t="s">
        <v>33</v>
      </c>
      <c r="T19" s="27">
        <v>70</v>
      </c>
      <c r="U19" s="65" t="s">
        <v>52</v>
      </c>
      <c r="V19" s="66"/>
      <c r="W19" s="69"/>
      <c r="X19" s="67"/>
    </row>
    <row r="20" ht="20.25" customHeight="1" spans="1:24">
      <c r="A20" s="25" t="s">
        <v>29</v>
      </c>
      <c r="B20" s="26" t="s">
        <v>633</v>
      </c>
      <c r="C20" s="27">
        <v>2023</v>
      </c>
      <c r="D20" s="27" t="s">
        <v>641</v>
      </c>
      <c r="E20" s="28">
        <v>2334110282</v>
      </c>
      <c r="F20" s="32" t="s">
        <v>652</v>
      </c>
      <c r="G20" s="30">
        <v>87.8636363636364</v>
      </c>
      <c r="H20" s="31">
        <v>5.6</v>
      </c>
      <c r="I20" s="49">
        <f t="shared" si="2"/>
        <v>93.4636363636364</v>
      </c>
      <c r="J20" s="50">
        <v>84.5</v>
      </c>
      <c r="K20" s="31">
        <v>1</v>
      </c>
      <c r="L20" s="49">
        <f t="shared" si="3"/>
        <v>85.5</v>
      </c>
      <c r="M20" s="50">
        <v>89.95</v>
      </c>
      <c r="N20" s="31">
        <v>0</v>
      </c>
      <c r="O20" s="49">
        <f t="shared" si="0"/>
        <v>89.95</v>
      </c>
      <c r="P20" s="51">
        <f t="shared" si="1"/>
        <v>87.1395454545455</v>
      </c>
      <c r="Q20" s="61">
        <v>16</v>
      </c>
      <c r="R20" s="27">
        <v>15</v>
      </c>
      <c r="S20" s="27" t="s">
        <v>33</v>
      </c>
      <c r="T20" s="44">
        <v>70</v>
      </c>
      <c r="U20" s="65" t="s">
        <v>52</v>
      </c>
      <c r="V20" s="66"/>
      <c r="W20" s="69"/>
      <c r="X20" s="67"/>
    </row>
    <row r="21" ht="20.25" customHeight="1" spans="1:24">
      <c r="A21" s="25" t="s">
        <v>29</v>
      </c>
      <c r="B21" s="26" t="s">
        <v>633</v>
      </c>
      <c r="C21" s="27">
        <v>2023</v>
      </c>
      <c r="D21" s="27" t="s">
        <v>634</v>
      </c>
      <c r="E21" s="28">
        <v>2334110235</v>
      </c>
      <c r="F21" s="32" t="s">
        <v>653</v>
      </c>
      <c r="G21" s="30">
        <v>89</v>
      </c>
      <c r="H21" s="31">
        <f>VLOOKUP(E:E,[3]Sheet1!$B:$H,7,FALSE)</f>
        <v>2.45</v>
      </c>
      <c r="I21" s="49">
        <f t="shared" si="2"/>
        <v>91.45</v>
      </c>
      <c r="J21" s="50">
        <v>84.46</v>
      </c>
      <c r="K21" s="31">
        <f>VLOOKUP(E:E,[3]Sheet1!$B:$J,9,FALSE)</f>
        <v>2.75</v>
      </c>
      <c r="L21" s="49">
        <f t="shared" si="3"/>
        <v>87.21</v>
      </c>
      <c r="M21" s="50">
        <v>78.8</v>
      </c>
      <c r="N21" s="31">
        <f>VLOOKUP(E:E,[3]Sheet1!$B:$L,11,FALSE)</f>
        <v>0</v>
      </c>
      <c r="O21" s="49">
        <f t="shared" si="0"/>
        <v>78.8</v>
      </c>
      <c r="P21" s="51">
        <f t="shared" si="1"/>
        <v>87.005</v>
      </c>
      <c r="Q21" s="61">
        <v>17</v>
      </c>
      <c r="R21" s="27">
        <v>16</v>
      </c>
      <c r="S21" s="27" t="s">
        <v>33</v>
      </c>
      <c r="T21" s="27">
        <v>70</v>
      </c>
      <c r="U21" s="65" t="s">
        <v>52</v>
      </c>
      <c r="V21" s="66"/>
      <c r="W21" s="69"/>
      <c r="X21" s="67"/>
    </row>
    <row r="22" ht="20.25" customHeight="1" spans="1:24">
      <c r="A22" s="25" t="s">
        <v>29</v>
      </c>
      <c r="B22" s="26" t="s">
        <v>633</v>
      </c>
      <c r="C22" s="27">
        <v>2023</v>
      </c>
      <c r="D22" s="27" t="s">
        <v>638</v>
      </c>
      <c r="E22" s="33">
        <v>2334110261</v>
      </c>
      <c r="F22" s="34" t="s">
        <v>654</v>
      </c>
      <c r="G22" s="30">
        <v>88.7407407407407</v>
      </c>
      <c r="H22" s="31">
        <v>3.5</v>
      </c>
      <c r="I22" s="49">
        <f t="shared" si="2"/>
        <v>92.2407407407407</v>
      </c>
      <c r="J22" s="50">
        <v>84.44</v>
      </c>
      <c r="K22" s="31">
        <v>0.4</v>
      </c>
      <c r="L22" s="49">
        <f t="shared" si="3"/>
        <v>84.84</v>
      </c>
      <c r="M22" s="50">
        <v>84.4</v>
      </c>
      <c r="N22" s="31">
        <v>0</v>
      </c>
      <c r="O22" s="49">
        <f t="shared" si="0"/>
        <v>84.4</v>
      </c>
      <c r="P22" s="51">
        <f t="shared" si="1"/>
        <v>85.9061111111111</v>
      </c>
      <c r="Q22" s="61">
        <v>18</v>
      </c>
      <c r="R22" s="27">
        <v>17</v>
      </c>
      <c r="S22" s="27" t="s">
        <v>33</v>
      </c>
      <c r="T22" s="44">
        <v>70</v>
      </c>
      <c r="U22" s="65" t="s">
        <v>52</v>
      </c>
      <c r="V22" s="70"/>
      <c r="W22" s="69"/>
      <c r="X22" s="67"/>
    </row>
    <row r="23" ht="20.25" customHeight="1" spans="1:24">
      <c r="A23" s="25" t="s">
        <v>29</v>
      </c>
      <c r="B23" s="26" t="s">
        <v>633</v>
      </c>
      <c r="C23" s="27">
        <v>2023</v>
      </c>
      <c r="D23" s="27" t="s">
        <v>641</v>
      </c>
      <c r="E23" s="33">
        <v>2334110292</v>
      </c>
      <c r="F23" s="32" t="s">
        <v>655</v>
      </c>
      <c r="G23" s="30">
        <v>88.0909090909091</v>
      </c>
      <c r="H23" s="31">
        <v>5.7</v>
      </c>
      <c r="I23" s="49">
        <f t="shared" si="2"/>
        <v>93.7909090909091</v>
      </c>
      <c r="J23" s="50">
        <v>82.26</v>
      </c>
      <c r="K23" s="31">
        <v>3.5</v>
      </c>
      <c r="L23" s="49">
        <f t="shared" si="3"/>
        <v>85.76</v>
      </c>
      <c r="M23" s="50">
        <v>75.125</v>
      </c>
      <c r="N23" s="31">
        <v>0</v>
      </c>
      <c r="O23" s="49">
        <f t="shared" si="0"/>
        <v>75.125</v>
      </c>
      <c r="P23" s="51">
        <f t="shared" si="1"/>
        <v>85.9011363636364</v>
      </c>
      <c r="Q23" s="61">
        <v>19</v>
      </c>
      <c r="R23" s="27">
        <v>25</v>
      </c>
      <c r="S23" s="27" t="s">
        <v>33</v>
      </c>
      <c r="T23" s="27">
        <v>70</v>
      </c>
      <c r="U23" s="65" t="s">
        <v>52</v>
      </c>
      <c r="V23" s="66"/>
      <c r="W23" s="69"/>
      <c r="X23" s="67"/>
    </row>
    <row r="24" ht="20.25" customHeight="1" spans="1:24">
      <c r="A24" s="25" t="s">
        <v>29</v>
      </c>
      <c r="B24" s="26" t="s">
        <v>633</v>
      </c>
      <c r="C24" s="27">
        <v>2023</v>
      </c>
      <c r="D24" s="27" t="s">
        <v>634</v>
      </c>
      <c r="E24" s="28">
        <v>2207110077</v>
      </c>
      <c r="F24" s="32" t="s">
        <v>656</v>
      </c>
      <c r="G24" s="30">
        <v>89.25</v>
      </c>
      <c r="H24" s="31">
        <f>VLOOKUP(E:E,[3]Sheet1!$B:$H,7,FALSE)</f>
        <v>1.7</v>
      </c>
      <c r="I24" s="49">
        <f t="shared" si="2"/>
        <v>90.95</v>
      </c>
      <c r="J24" s="50">
        <v>83.72</v>
      </c>
      <c r="K24" s="31">
        <f>VLOOKUP(E:E,[3]Sheet1!$B:$J,9,FALSE)</f>
        <v>0</v>
      </c>
      <c r="L24" s="49">
        <f t="shared" si="3"/>
        <v>83.72</v>
      </c>
      <c r="M24" s="50">
        <v>84.425</v>
      </c>
      <c r="N24" s="31">
        <f>VLOOKUP(E:E,[3]Sheet1!$B:$L,11,FALSE)</f>
        <v>0</v>
      </c>
      <c r="O24" s="49">
        <f t="shared" si="0"/>
        <v>84.425</v>
      </c>
      <c r="P24" s="51">
        <f t="shared" si="1"/>
        <v>84.875</v>
      </c>
      <c r="Q24" s="61">
        <v>20</v>
      </c>
      <c r="R24" s="27">
        <v>19</v>
      </c>
      <c r="S24" s="27" t="s">
        <v>33</v>
      </c>
      <c r="T24" s="44">
        <v>70</v>
      </c>
      <c r="U24" s="65" t="s">
        <v>52</v>
      </c>
      <c r="V24" s="69"/>
      <c r="W24" s="69"/>
      <c r="X24" s="67"/>
    </row>
    <row r="25" ht="20.25" customHeight="1" spans="1:24">
      <c r="A25" s="25" t="s">
        <v>29</v>
      </c>
      <c r="B25" s="26" t="s">
        <v>633</v>
      </c>
      <c r="C25" s="27">
        <v>2023</v>
      </c>
      <c r="D25" s="27" t="s">
        <v>634</v>
      </c>
      <c r="E25" s="33">
        <v>2334110238</v>
      </c>
      <c r="F25" s="34" t="s">
        <v>657</v>
      </c>
      <c r="G25" s="35">
        <v>89.25</v>
      </c>
      <c r="H25" s="36">
        <f>VLOOKUP(E:E,[3]Sheet1!$B:$H,7,FALSE)</f>
        <v>4.1</v>
      </c>
      <c r="I25" s="49">
        <f t="shared" si="2"/>
        <v>93.35</v>
      </c>
      <c r="J25" s="50">
        <v>83.4</v>
      </c>
      <c r="K25" s="36">
        <f>VLOOKUP(E:E,[3]Sheet1!$B:$J,9,FALSE)</f>
        <v>0.2</v>
      </c>
      <c r="L25" s="49">
        <f t="shared" si="3"/>
        <v>83.6</v>
      </c>
      <c r="M25" s="50">
        <v>75.275</v>
      </c>
      <c r="N25" s="36">
        <f>VLOOKUP(E:E,[3]Sheet1!$B:$L,11,FALSE)</f>
        <v>0</v>
      </c>
      <c r="O25" s="49">
        <f t="shared" si="0"/>
        <v>75.275</v>
      </c>
      <c r="P25" s="51">
        <f t="shared" si="1"/>
        <v>84.23</v>
      </c>
      <c r="Q25" s="61">
        <v>21</v>
      </c>
      <c r="R25" s="27">
        <v>21</v>
      </c>
      <c r="S25" s="27" t="s">
        <v>33</v>
      </c>
      <c r="T25" s="27">
        <v>70</v>
      </c>
      <c r="U25" s="65" t="s">
        <v>52</v>
      </c>
      <c r="V25" s="66"/>
      <c r="W25" s="69"/>
      <c r="X25" s="67"/>
    </row>
    <row r="26" ht="20.25" customHeight="1" spans="1:24">
      <c r="A26" s="25" t="s">
        <v>29</v>
      </c>
      <c r="B26" s="26" t="s">
        <v>633</v>
      </c>
      <c r="C26" s="27">
        <v>2023</v>
      </c>
      <c r="D26" s="27" t="s">
        <v>634</v>
      </c>
      <c r="E26" s="28">
        <v>2334110245</v>
      </c>
      <c r="F26" s="32" t="s">
        <v>658</v>
      </c>
      <c r="G26" s="35">
        <v>89.8</v>
      </c>
      <c r="H26" s="36">
        <f>VLOOKUP(E:E,[3]Sheet1!$B:$H,7,FALSE)</f>
        <v>1.2</v>
      </c>
      <c r="I26" s="49">
        <f t="shared" si="2"/>
        <v>91</v>
      </c>
      <c r="J26" s="50">
        <v>83.94</v>
      </c>
      <c r="K26" s="36">
        <f>VLOOKUP(E:E,[3]Sheet1!$B:$J,9,FALSE)</f>
        <v>0</v>
      </c>
      <c r="L26" s="49">
        <f t="shared" si="3"/>
        <v>83.94</v>
      </c>
      <c r="M26" s="50">
        <v>74.9</v>
      </c>
      <c r="N26" s="36">
        <f>VLOOKUP(E:E,[3]Sheet1!$B:$L,11,FALSE)</f>
        <v>0</v>
      </c>
      <c r="O26" s="49">
        <f t="shared" si="0"/>
        <v>74.9</v>
      </c>
      <c r="P26" s="51">
        <f t="shared" si="1"/>
        <v>84.095</v>
      </c>
      <c r="Q26" s="61">
        <v>22</v>
      </c>
      <c r="R26" s="27">
        <v>18</v>
      </c>
      <c r="S26" s="27" t="s">
        <v>33</v>
      </c>
      <c r="T26" s="27">
        <v>70</v>
      </c>
      <c r="U26" s="65" t="s">
        <v>52</v>
      </c>
      <c r="V26" s="66"/>
      <c r="W26" s="69"/>
      <c r="X26" s="67"/>
    </row>
    <row r="27" ht="20.25" customHeight="1" spans="1:24">
      <c r="A27" s="25" t="s">
        <v>29</v>
      </c>
      <c r="B27" s="26" t="s">
        <v>633</v>
      </c>
      <c r="C27" s="27">
        <v>2023</v>
      </c>
      <c r="D27" s="27" t="s">
        <v>638</v>
      </c>
      <c r="E27" s="33">
        <v>2334110274</v>
      </c>
      <c r="F27" s="34" t="s">
        <v>659</v>
      </c>
      <c r="G27" s="35">
        <v>89.4814814814815</v>
      </c>
      <c r="H27" s="36">
        <v>4</v>
      </c>
      <c r="I27" s="49">
        <f t="shared" si="2"/>
        <v>93.4814814814815</v>
      </c>
      <c r="J27" s="50">
        <v>80.76</v>
      </c>
      <c r="K27" s="36">
        <v>2.75</v>
      </c>
      <c r="L27" s="49">
        <f t="shared" si="3"/>
        <v>83.51</v>
      </c>
      <c r="M27" s="50">
        <v>70.9</v>
      </c>
      <c r="N27" s="36">
        <v>0</v>
      </c>
      <c r="O27" s="49">
        <f t="shared" si="0"/>
        <v>70.9</v>
      </c>
      <c r="P27" s="51">
        <f t="shared" si="1"/>
        <v>83.7447222222222</v>
      </c>
      <c r="Q27" s="61">
        <v>23</v>
      </c>
      <c r="R27" s="27">
        <v>32</v>
      </c>
      <c r="S27" s="27" t="s">
        <v>33</v>
      </c>
      <c r="T27" s="44">
        <v>70</v>
      </c>
      <c r="U27" s="65" t="s">
        <v>52</v>
      </c>
      <c r="V27" s="66"/>
      <c r="W27" s="69"/>
      <c r="X27" s="67"/>
    </row>
    <row r="28" ht="20.25" customHeight="1" spans="1:24">
      <c r="A28" s="25" t="s">
        <v>29</v>
      </c>
      <c r="B28" s="26" t="s">
        <v>633</v>
      </c>
      <c r="C28" s="27">
        <v>2023</v>
      </c>
      <c r="D28" s="27" t="s">
        <v>634</v>
      </c>
      <c r="E28" s="28">
        <v>2334110243</v>
      </c>
      <c r="F28" s="32" t="s">
        <v>660</v>
      </c>
      <c r="G28" s="35">
        <v>89.8</v>
      </c>
      <c r="H28" s="36">
        <f>VLOOKUP(E:E,[3]Sheet1!$B:$H,7,FALSE)</f>
        <v>2.6</v>
      </c>
      <c r="I28" s="49">
        <f t="shared" si="2"/>
        <v>92.4</v>
      </c>
      <c r="J28" s="50">
        <v>82.72</v>
      </c>
      <c r="K28" s="36">
        <f>VLOOKUP(E:E,[3]Sheet1!$B:$J,9,FALSE)</f>
        <v>0</v>
      </c>
      <c r="L28" s="49">
        <f t="shared" si="3"/>
        <v>82.72</v>
      </c>
      <c r="M28" s="50">
        <v>78.2</v>
      </c>
      <c r="N28" s="36">
        <f>VLOOKUP(E:E,[3]Sheet1!$B:$L,11,FALSE)</f>
        <v>0</v>
      </c>
      <c r="O28" s="49">
        <f t="shared" si="0"/>
        <v>78.2</v>
      </c>
      <c r="P28" s="51">
        <f t="shared" si="1"/>
        <v>83.72</v>
      </c>
      <c r="Q28" s="61">
        <v>24</v>
      </c>
      <c r="R28" s="27">
        <v>22</v>
      </c>
      <c r="S28" s="27" t="s">
        <v>33</v>
      </c>
      <c r="T28" s="27">
        <v>70</v>
      </c>
      <c r="U28" s="65" t="s">
        <v>52</v>
      </c>
      <c r="V28" s="66"/>
      <c r="W28" s="69"/>
      <c r="X28" s="67"/>
    </row>
    <row r="29" ht="20.25" customHeight="1" spans="1:24">
      <c r="A29" s="25" t="s">
        <v>29</v>
      </c>
      <c r="B29" s="26" t="s">
        <v>633</v>
      </c>
      <c r="C29" s="27">
        <v>2023</v>
      </c>
      <c r="D29" s="27" t="s">
        <v>641</v>
      </c>
      <c r="E29" s="33">
        <v>2334110286</v>
      </c>
      <c r="F29" s="34" t="s">
        <v>661</v>
      </c>
      <c r="G29" s="35">
        <v>88.2727272727273</v>
      </c>
      <c r="H29" s="36">
        <v>4.125</v>
      </c>
      <c r="I29" s="49">
        <f t="shared" si="2"/>
        <v>92.3977272727273</v>
      </c>
      <c r="J29" s="50">
        <v>78.6</v>
      </c>
      <c r="K29" s="36">
        <v>3.5</v>
      </c>
      <c r="L29" s="49">
        <f t="shared" si="3"/>
        <v>82.1</v>
      </c>
      <c r="M29" s="50">
        <v>80.275</v>
      </c>
      <c r="N29" s="36">
        <v>0</v>
      </c>
      <c r="O29" s="49">
        <f t="shared" si="0"/>
        <v>80.275</v>
      </c>
      <c r="P29" s="51">
        <f t="shared" si="1"/>
        <v>83.4621590909091</v>
      </c>
      <c r="Q29" s="61">
        <v>25</v>
      </c>
      <c r="R29" s="27">
        <v>46</v>
      </c>
      <c r="S29" s="27" t="s">
        <v>33</v>
      </c>
      <c r="T29" s="44">
        <v>70</v>
      </c>
      <c r="U29" s="65" t="s">
        <v>52</v>
      </c>
      <c r="V29" s="66"/>
      <c r="W29" s="69"/>
      <c r="X29" s="67"/>
    </row>
    <row r="30" ht="20.25" customHeight="1" spans="1:24">
      <c r="A30" s="25" t="s">
        <v>29</v>
      </c>
      <c r="B30" s="26" t="s">
        <v>633</v>
      </c>
      <c r="C30" s="27">
        <v>2023</v>
      </c>
      <c r="D30" s="27" t="s">
        <v>638</v>
      </c>
      <c r="E30" s="37">
        <v>2334110259</v>
      </c>
      <c r="F30" s="34" t="s">
        <v>662</v>
      </c>
      <c r="G30" s="35">
        <v>88.5555555555556</v>
      </c>
      <c r="H30" s="36">
        <v>0.6</v>
      </c>
      <c r="I30" s="49">
        <f t="shared" si="2"/>
        <v>89.1555555555556</v>
      </c>
      <c r="J30" s="50">
        <v>81.2</v>
      </c>
      <c r="K30" s="36">
        <v>1.5</v>
      </c>
      <c r="L30" s="49">
        <f t="shared" si="3"/>
        <v>82.7</v>
      </c>
      <c r="M30" s="50">
        <v>78.95</v>
      </c>
      <c r="N30" s="36">
        <v>0</v>
      </c>
      <c r="O30" s="49">
        <f t="shared" si="0"/>
        <v>78.95</v>
      </c>
      <c r="P30" s="51">
        <f t="shared" si="1"/>
        <v>83.2933333333333</v>
      </c>
      <c r="Q30" s="61">
        <v>26</v>
      </c>
      <c r="R30" s="27">
        <v>31</v>
      </c>
      <c r="S30" s="27" t="s">
        <v>33</v>
      </c>
      <c r="T30" s="27">
        <v>70</v>
      </c>
      <c r="U30" s="65" t="s">
        <v>52</v>
      </c>
      <c r="V30" s="66"/>
      <c r="W30" s="69"/>
      <c r="X30" s="67"/>
    </row>
    <row r="31" ht="20.25" customHeight="1" spans="1:24">
      <c r="A31" s="25" t="s">
        <v>29</v>
      </c>
      <c r="B31" s="26" t="s">
        <v>633</v>
      </c>
      <c r="C31" s="27">
        <v>2023</v>
      </c>
      <c r="D31" s="27" t="s">
        <v>638</v>
      </c>
      <c r="E31" s="38">
        <v>2334110252</v>
      </c>
      <c r="F31" s="32" t="s">
        <v>663</v>
      </c>
      <c r="G31" s="35">
        <v>88.5555555555556</v>
      </c>
      <c r="H31" s="36">
        <v>0.55</v>
      </c>
      <c r="I31" s="49">
        <f t="shared" si="2"/>
        <v>89.1055555555556</v>
      </c>
      <c r="J31" s="50">
        <v>82.38</v>
      </c>
      <c r="K31" s="36">
        <v>0</v>
      </c>
      <c r="L31" s="49">
        <f t="shared" si="3"/>
        <v>82.38</v>
      </c>
      <c r="M31" s="50">
        <v>78.65</v>
      </c>
      <c r="N31" s="36">
        <v>0</v>
      </c>
      <c r="O31" s="49">
        <f t="shared" si="0"/>
        <v>78.65</v>
      </c>
      <c r="P31" s="51">
        <f t="shared" si="1"/>
        <v>83.0158333333333</v>
      </c>
      <c r="Q31" s="61">
        <v>27</v>
      </c>
      <c r="R31" s="27">
        <v>24</v>
      </c>
      <c r="S31" s="27" t="s">
        <v>33</v>
      </c>
      <c r="T31" s="44">
        <v>70</v>
      </c>
      <c r="U31" s="65" t="s">
        <v>52</v>
      </c>
      <c r="V31" s="66"/>
      <c r="W31" s="69"/>
      <c r="X31" s="67"/>
    </row>
    <row r="32" ht="20.25" customHeight="1" spans="1:24">
      <c r="A32" s="25" t="s">
        <v>29</v>
      </c>
      <c r="B32" s="26" t="s">
        <v>633</v>
      </c>
      <c r="C32" s="27">
        <v>2023</v>
      </c>
      <c r="D32" s="27" t="s">
        <v>638</v>
      </c>
      <c r="E32" s="38">
        <v>2334110250</v>
      </c>
      <c r="F32" s="32" t="s">
        <v>664</v>
      </c>
      <c r="G32" s="35">
        <v>88.5555555555556</v>
      </c>
      <c r="H32" s="36">
        <v>0</v>
      </c>
      <c r="I32" s="49">
        <f t="shared" si="2"/>
        <v>88.5555555555556</v>
      </c>
      <c r="J32" s="50">
        <v>82.6</v>
      </c>
      <c r="K32" s="36">
        <v>0</v>
      </c>
      <c r="L32" s="49">
        <f t="shared" si="3"/>
        <v>82.6</v>
      </c>
      <c r="M32" s="50">
        <v>76.925</v>
      </c>
      <c r="N32" s="36">
        <v>0</v>
      </c>
      <c r="O32" s="49">
        <f t="shared" si="0"/>
        <v>76.925</v>
      </c>
      <c r="P32" s="51">
        <f t="shared" si="1"/>
        <v>82.9258333333333</v>
      </c>
      <c r="Q32" s="61">
        <v>28</v>
      </c>
      <c r="R32" s="27">
        <v>23</v>
      </c>
      <c r="S32" s="27" t="s">
        <v>33</v>
      </c>
      <c r="T32" s="27">
        <v>70</v>
      </c>
      <c r="U32" s="65" t="s">
        <v>52</v>
      </c>
      <c r="V32" s="66"/>
      <c r="W32" s="69"/>
      <c r="X32" s="67"/>
    </row>
    <row r="33" ht="20.25" customHeight="1" spans="1:24">
      <c r="A33" s="25" t="s">
        <v>29</v>
      </c>
      <c r="B33" s="26" t="s">
        <v>633</v>
      </c>
      <c r="C33" s="27">
        <v>2023</v>
      </c>
      <c r="D33" s="27" t="s">
        <v>641</v>
      </c>
      <c r="E33" s="39">
        <v>2334110296</v>
      </c>
      <c r="F33" s="32" t="s">
        <v>665</v>
      </c>
      <c r="G33" s="35">
        <v>87.5</v>
      </c>
      <c r="H33" s="36">
        <v>3.25</v>
      </c>
      <c r="I33" s="49">
        <f t="shared" si="2"/>
        <v>90.75</v>
      </c>
      <c r="J33" s="50">
        <v>81.74</v>
      </c>
      <c r="K33" s="36">
        <v>0.525</v>
      </c>
      <c r="L33" s="49">
        <f t="shared" si="3"/>
        <v>82.265</v>
      </c>
      <c r="M33" s="50">
        <v>74.5</v>
      </c>
      <c r="N33" s="36">
        <v>0</v>
      </c>
      <c r="O33" s="49">
        <f t="shared" si="0"/>
        <v>74.5</v>
      </c>
      <c r="P33" s="51">
        <f t="shared" si="1"/>
        <v>82.76125</v>
      </c>
      <c r="Q33" s="61">
        <v>29</v>
      </c>
      <c r="R33" s="27">
        <v>30</v>
      </c>
      <c r="S33" s="27" t="s">
        <v>33</v>
      </c>
      <c r="T33" s="27">
        <v>70</v>
      </c>
      <c r="U33" s="69"/>
      <c r="V33" s="66"/>
      <c r="W33" s="69"/>
      <c r="X33" s="67"/>
    </row>
    <row r="34" ht="20.25" customHeight="1" spans="1:24">
      <c r="A34" s="25" t="s">
        <v>29</v>
      </c>
      <c r="B34" s="26" t="s">
        <v>633</v>
      </c>
      <c r="C34" s="27">
        <v>2023</v>
      </c>
      <c r="D34" s="27" t="s">
        <v>638</v>
      </c>
      <c r="E34" s="40">
        <v>2334110247</v>
      </c>
      <c r="F34" s="34" t="s">
        <v>666</v>
      </c>
      <c r="G34" s="35">
        <v>88.5555555555556</v>
      </c>
      <c r="H34" s="36">
        <v>0.6</v>
      </c>
      <c r="I34" s="49">
        <f t="shared" si="2"/>
        <v>89.1555555555556</v>
      </c>
      <c r="J34" s="50">
        <v>82.16</v>
      </c>
      <c r="K34" s="36">
        <v>0.2</v>
      </c>
      <c r="L34" s="49">
        <f t="shared" si="3"/>
        <v>82.36</v>
      </c>
      <c r="M34" s="50">
        <v>75.75</v>
      </c>
      <c r="N34" s="36">
        <v>0</v>
      </c>
      <c r="O34" s="49">
        <f t="shared" si="0"/>
        <v>75.75</v>
      </c>
      <c r="P34" s="51">
        <f t="shared" si="1"/>
        <v>82.7183333333333</v>
      </c>
      <c r="Q34" s="61">
        <v>30</v>
      </c>
      <c r="R34" s="27">
        <v>27</v>
      </c>
      <c r="S34" s="27" t="s">
        <v>33</v>
      </c>
      <c r="T34" s="44">
        <v>70</v>
      </c>
      <c r="U34" s="69"/>
      <c r="V34" s="66"/>
      <c r="W34" s="69"/>
      <c r="X34" s="67"/>
    </row>
    <row r="35" ht="20.25" customHeight="1" spans="1:24">
      <c r="A35" s="41" t="s">
        <v>29</v>
      </c>
      <c r="B35" s="26" t="s">
        <v>633</v>
      </c>
      <c r="C35" s="27">
        <v>2023</v>
      </c>
      <c r="D35" s="27" t="s">
        <v>634</v>
      </c>
      <c r="E35" s="42">
        <v>2334110226</v>
      </c>
      <c r="F35" s="34" t="s">
        <v>667</v>
      </c>
      <c r="G35" s="35">
        <v>89.75</v>
      </c>
      <c r="H35" s="36">
        <f>VLOOKUP(E:E,[3]Sheet1!$B:$H,7,FALSE)</f>
        <v>0.45</v>
      </c>
      <c r="I35" s="49">
        <f t="shared" si="2"/>
        <v>90.2</v>
      </c>
      <c r="J35" s="50">
        <v>82.08</v>
      </c>
      <c r="K35" s="36">
        <f>VLOOKUP(E:E,[3]Sheet1!$B:$J,9,FALSE)</f>
        <v>0</v>
      </c>
      <c r="L35" s="49">
        <f t="shared" si="3"/>
        <v>82.08</v>
      </c>
      <c r="M35" s="50">
        <v>74.8</v>
      </c>
      <c r="N35" s="36">
        <f>VLOOKUP(E:E,[3]Sheet1!$B:$L,11,FALSE)</f>
        <v>0</v>
      </c>
      <c r="O35" s="49">
        <f t="shared" si="0"/>
        <v>74.8</v>
      </c>
      <c r="P35" s="51">
        <f t="shared" si="1"/>
        <v>82.57</v>
      </c>
      <c r="Q35" s="61">
        <v>31</v>
      </c>
      <c r="R35" s="27">
        <v>28</v>
      </c>
      <c r="S35" s="27" t="s">
        <v>33</v>
      </c>
      <c r="T35" s="27">
        <v>70</v>
      </c>
      <c r="U35" s="69"/>
      <c r="V35" s="66"/>
      <c r="W35" s="69"/>
      <c r="X35" s="67"/>
    </row>
    <row r="36" ht="20.25" customHeight="1" spans="1:24">
      <c r="A36" s="41" t="s">
        <v>29</v>
      </c>
      <c r="B36" s="43" t="s">
        <v>633</v>
      </c>
      <c r="C36" s="44">
        <v>2023</v>
      </c>
      <c r="D36" s="44" t="s">
        <v>638</v>
      </c>
      <c r="E36" s="42">
        <v>2334110269</v>
      </c>
      <c r="F36" s="34" t="s">
        <v>668</v>
      </c>
      <c r="G36" s="35">
        <v>88.962962962963</v>
      </c>
      <c r="H36" s="36">
        <v>0</v>
      </c>
      <c r="I36" s="52">
        <f t="shared" si="2"/>
        <v>88.962962962963</v>
      </c>
      <c r="J36" s="53">
        <v>79.12</v>
      </c>
      <c r="K36" s="36">
        <v>2</v>
      </c>
      <c r="L36" s="52">
        <f t="shared" si="3"/>
        <v>81.12</v>
      </c>
      <c r="M36" s="53">
        <v>82.75</v>
      </c>
      <c r="N36" s="36">
        <v>1</v>
      </c>
      <c r="O36" s="52">
        <f t="shared" si="0"/>
        <v>83.75</v>
      </c>
      <c r="P36" s="54">
        <f t="shared" si="1"/>
        <v>82.5594444444445</v>
      </c>
      <c r="Q36" s="42">
        <v>32</v>
      </c>
      <c r="R36" s="44">
        <v>43</v>
      </c>
      <c r="S36" s="44" t="s">
        <v>33</v>
      </c>
      <c r="T36" s="44">
        <v>70</v>
      </c>
      <c r="U36" s="69"/>
      <c r="V36" s="66"/>
      <c r="W36" s="69"/>
      <c r="X36" s="67"/>
    </row>
    <row r="37" ht="20.25" customHeight="1" spans="1:24">
      <c r="A37" s="41" t="s">
        <v>29</v>
      </c>
      <c r="B37" s="43" t="s">
        <v>633</v>
      </c>
      <c r="C37" s="44">
        <v>2023</v>
      </c>
      <c r="D37" s="44" t="s">
        <v>641</v>
      </c>
      <c r="E37" s="45">
        <v>2334110283</v>
      </c>
      <c r="F37" s="32" t="s">
        <v>669</v>
      </c>
      <c r="G37" s="35">
        <v>87.6818181818182</v>
      </c>
      <c r="H37" s="36">
        <v>1.25</v>
      </c>
      <c r="I37" s="52">
        <f t="shared" si="2"/>
        <v>88.9318181818182</v>
      </c>
      <c r="J37" s="53">
        <v>80.04</v>
      </c>
      <c r="K37" s="36">
        <v>1.5</v>
      </c>
      <c r="L37" s="52">
        <f t="shared" si="3"/>
        <v>81.54</v>
      </c>
      <c r="M37" s="53">
        <v>79.6</v>
      </c>
      <c r="N37" s="36">
        <v>0</v>
      </c>
      <c r="O37" s="52">
        <f t="shared" si="0"/>
        <v>79.6</v>
      </c>
      <c r="P37" s="54">
        <f t="shared" si="1"/>
        <v>82.4547727272727</v>
      </c>
      <c r="Q37" s="42">
        <v>33</v>
      </c>
      <c r="R37" s="44">
        <v>36</v>
      </c>
      <c r="S37" s="44" t="s">
        <v>33</v>
      </c>
      <c r="T37" s="44">
        <v>70</v>
      </c>
      <c r="U37" s="69"/>
      <c r="V37" s="66"/>
      <c r="W37" s="69"/>
      <c r="X37" s="67"/>
    </row>
    <row r="38" ht="20.25" customHeight="1" spans="1:24">
      <c r="A38" s="41" t="s">
        <v>29</v>
      </c>
      <c r="B38" s="43" t="s">
        <v>633</v>
      </c>
      <c r="C38" s="44">
        <v>2023</v>
      </c>
      <c r="D38" s="44" t="s">
        <v>638</v>
      </c>
      <c r="E38" s="42">
        <v>2334110256</v>
      </c>
      <c r="F38" s="34" t="s">
        <v>670</v>
      </c>
      <c r="G38" s="35">
        <v>88.5555555555556</v>
      </c>
      <c r="H38" s="36">
        <v>-0.2</v>
      </c>
      <c r="I38" s="52">
        <f t="shared" si="2"/>
        <v>88.3555555555556</v>
      </c>
      <c r="J38" s="53">
        <v>82.18</v>
      </c>
      <c r="K38" s="36">
        <v>0</v>
      </c>
      <c r="L38" s="52">
        <f t="shared" si="3"/>
        <v>82.18</v>
      </c>
      <c r="M38" s="53">
        <v>74.45</v>
      </c>
      <c r="N38" s="36">
        <v>0</v>
      </c>
      <c r="O38" s="52">
        <f t="shared" si="0"/>
        <v>74.45</v>
      </c>
      <c r="P38" s="54">
        <f t="shared" si="1"/>
        <v>82.3333333333333</v>
      </c>
      <c r="Q38" s="42">
        <v>34</v>
      </c>
      <c r="R38" s="44">
        <v>26</v>
      </c>
      <c r="S38" s="44" t="s">
        <v>33</v>
      </c>
      <c r="T38" s="44">
        <v>70</v>
      </c>
      <c r="U38" s="69"/>
      <c r="V38" s="66"/>
      <c r="W38" s="69"/>
      <c r="X38" s="67"/>
    </row>
    <row r="39" ht="20.25" customHeight="1" spans="1:89">
      <c r="A39" s="41" t="s">
        <v>29</v>
      </c>
      <c r="B39" s="43" t="s">
        <v>633</v>
      </c>
      <c r="C39" s="44">
        <v>2023</v>
      </c>
      <c r="D39" s="44" t="s">
        <v>634</v>
      </c>
      <c r="E39" s="45">
        <v>2334110224</v>
      </c>
      <c r="F39" s="32" t="s">
        <v>671</v>
      </c>
      <c r="G39" s="35">
        <v>89.75</v>
      </c>
      <c r="H39" s="36">
        <f>VLOOKUP(E:E,[3]Sheet1!$B:$H,7,FALSE)</f>
        <v>0.45</v>
      </c>
      <c r="I39" s="52">
        <f t="shared" si="2"/>
        <v>90.2</v>
      </c>
      <c r="J39" s="53">
        <v>81.94</v>
      </c>
      <c r="K39" s="36">
        <f>VLOOKUP(E:E,[3]Sheet1!$B:$J,9,FALSE)</f>
        <v>1.5</v>
      </c>
      <c r="L39" s="52">
        <f t="shared" si="3"/>
        <v>83.44</v>
      </c>
      <c r="M39" s="53">
        <v>61.95</v>
      </c>
      <c r="N39" s="36">
        <f>VLOOKUP(E:E,[3]Sheet1!$B:$L,11,FALSE)</f>
        <v>0</v>
      </c>
      <c r="O39" s="52">
        <f t="shared" si="0"/>
        <v>61.95</v>
      </c>
      <c r="P39" s="54">
        <f t="shared" si="1"/>
        <v>82.305</v>
      </c>
      <c r="Q39" s="42">
        <v>35</v>
      </c>
      <c r="R39" s="44">
        <v>29</v>
      </c>
      <c r="S39" s="71" t="s">
        <v>42</v>
      </c>
      <c r="T39" s="44">
        <v>70</v>
      </c>
      <c r="U39" s="69"/>
      <c r="V39" s="66"/>
      <c r="W39" s="69"/>
      <c r="X39" s="67"/>
      <c r="CI39" s="5" t="s">
        <v>43</v>
      </c>
      <c r="CK39" s="5" t="s">
        <v>83</v>
      </c>
    </row>
    <row r="40" ht="20.25" customHeight="1" spans="1:24">
      <c r="A40" s="41" t="s">
        <v>29</v>
      </c>
      <c r="B40" s="43" t="s">
        <v>633</v>
      </c>
      <c r="C40" s="44">
        <v>2023</v>
      </c>
      <c r="D40" s="44" t="s">
        <v>641</v>
      </c>
      <c r="E40" s="42">
        <v>2334110302</v>
      </c>
      <c r="F40" s="34" t="s">
        <v>672</v>
      </c>
      <c r="G40" s="35">
        <v>87.9090909090909</v>
      </c>
      <c r="H40" s="36">
        <v>2.2</v>
      </c>
      <c r="I40" s="52">
        <f t="shared" si="2"/>
        <v>90.1090909090909</v>
      </c>
      <c r="J40" s="53">
        <v>80.08</v>
      </c>
      <c r="K40" s="36">
        <v>2</v>
      </c>
      <c r="L40" s="52">
        <f t="shared" si="3"/>
        <v>82.08</v>
      </c>
      <c r="M40" s="53">
        <v>71.65</v>
      </c>
      <c r="N40" s="36">
        <v>0</v>
      </c>
      <c r="O40" s="52">
        <f t="shared" si="0"/>
        <v>71.65</v>
      </c>
      <c r="P40" s="54">
        <f t="shared" si="1"/>
        <v>82.2413636363636</v>
      </c>
      <c r="Q40" s="42">
        <v>36</v>
      </c>
      <c r="R40" s="44">
        <v>35</v>
      </c>
      <c r="S40" s="44" t="s">
        <v>33</v>
      </c>
      <c r="T40" s="44">
        <v>70</v>
      </c>
      <c r="U40" s="69"/>
      <c r="V40" s="66"/>
      <c r="W40" s="69"/>
      <c r="X40" s="67"/>
    </row>
    <row r="41" ht="20.25" customHeight="1" spans="1:24">
      <c r="A41" s="41" t="s">
        <v>29</v>
      </c>
      <c r="B41" s="43" t="s">
        <v>633</v>
      </c>
      <c r="C41" s="44">
        <v>2023</v>
      </c>
      <c r="D41" s="44" t="s">
        <v>641</v>
      </c>
      <c r="E41" s="45">
        <v>2334110278</v>
      </c>
      <c r="F41" s="32" t="s">
        <v>673</v>
      </c>
      <c r="G41" s="35">
        <v>87.6818181818182</v>
      </c>
      <c r="H41" s="36">
        <v>5.45</v>
      </c>
      <c r="I41" s="52">
        <f t="shared" si="2"/>
        <v>93.1318181818182</v>
      </c>
      <c r="J41" s="53">
        <v>80.1</v>
      </c>
      <c r="K41" s="36">
        <v>0</v>
      </c>
      <c r="L41" s="52">
        <f t="shared" si="3"/>
        <v>80.1</v>
      </c>
      <c r="M41" s="53">
        <v>79.2</v>
      </c>
      <c r="N41" s="36">
        <v>0</v>
      </c>
      <c r="O41" s="52">
        <f t="shared" si="0"/>
        <v>79.2</v>
      </c>
      <c r="P41" s="54">
        <f t="shared" si="1"/>
        <v>81.9647727272727</v>
      </c>
      <c r="Q41" s="42">
        <v>37</v>
      </c>
      <c r="R41" s="44">
        <v>34</v>
      </c>
      <c r="S41" s="44" t="s">
        <v>33</v>
      </c>
      <c r="T41" s="44">
        <v>70</v>
      </c>
      <c r="U41" s="69"/>
      <c r="V41" s="66"/>
      <c r="W41" s="69"/>
      <c r="X41" s="67"/>
    </row>
    <row r="42" ht="20.25" customHeight="1" spans="1:24">
      <c r="A42" s="41" t="s">
        <v>29</v>
      </c>
      <c r="B42" s="43" t="s">
        <v>633</v>
      </c>
      <c r="C42" s="44">
        <v>2023</v>
      </c>
      <c r="D42" s="44" t="s">
        <v>634</v>
      </c>
      <c r="E42" s="45">
        <v>2334110237</v>
      </c>
      <c r="F42" s="32" t="s">
        <v>674</v>
      </c>
      <c r="G42" s="35">
        <v>89.25</v>
      </c>
      <c r="H42" s="36">
        <f>VLOOKUP(E:E,[3]Sheet1!$B:$H,7,FALSE)</f>
        <v>1</v>
      </c>
      <c r="I42" s="52">
        <f t="shared" si="2"/>
        <v>90.25</v>
      </c>
      <c r="J42" s="53">
        <v>79.88</v>
      </c>
      <c r="K42" s="36">
        <f>VLOOKUP(E:E,[3]Sheet1!$B:$J,9,FALSE)</f>
        <v>0</v>
      </c>
      <c r="L42" s="52">
        <f t="shared" si="3"/>
        <v>79.88</v>
      </c>
      <c r="M42" s="53">
        <v>80.375</v>
      </c>
      <c r="N42" s="36">
        <f>VLOOKUP(E:E,[3]Sheet1!$B:$L,11,FALSE)</f>
        <v>0</v>
      </c>
      <c r="O42" s="52">
        <f t="shared" si="0"/>
        <v>80.375</v>
      </c>
      <c r="P42" s="54">
        <f t="shared" si="1"/>
        <v>81.485</v>
      </c>
      <c r="Q42" s="42">
        <v>38</v>
      </c>
      <c r="R42" s="44">
        <v>38</v>
      </c>
      <c r="S42" s="44" t="s">
        <v>33</v>
      </c>
      <c r="T42" s="44">
        <v>70</v>
      </c>
      <c r="U42" s="69"/>
      <c r="V42" s="66"/>
      <c r="W42" s="69"/>
      <c r="X42" s="67"/>
    </row>
    <row r="43" ht="20.25" customHeight="1" spans="1:24">
      <c r="A43" s="41" t="s">
        <v>29</v>
      </c>
      <c r="B43" s="43" t="s">
        <v>633</v>
      </c>
      <c r="C43" s="44">
        <v>2023</v>
      </c>
      <c r="D43" s="44" t="s">
        <v>638</v>
      </c>
      <c r="E43" s="45">
        <v>2334110255</v>
      </c>
      <c r="F43" s="32" t="s">
        <v>675</v>
      </c>
      <c r="G43" s="35">
        <v>88.5555555555556</v>
      </c>
      <c r="H43" s="36">
        <v>1.85</v>
      </c>
      <c r="I43" s="52">
        <f t="shared" si="2"/>
        <v>90.4055555555556</v>
      </c>
      <c r="J43" s="53">
        <v>80.3</v>
      </c>
      <c r="K43" s="36">
        <v>0</v>
      </c>
      <c r="L43" s="52">
        <f t="shared" si="3"/>
        <v>80.3</v>
      </c>
      <c r="M43" s="53">
        <v>76.15</v>
      </c>
      <c r="N43" s="36">
        <v>0</v>
      </c>
      <c r="O43" s="52">
        <f t="shared" si="0"/>
        <v>76.15</v>
      </c>
      <c r="P43" s="54">
        <f t="shared" si="1"/>
        <v>81.4008333333333</v>
      </c>
      <c r="Q43" s="42">
        <v>39</v>
      </c>
      <c r="R43" s="44">
        <v>33</v>
      </c>
      <c r="S43" s="44" t="s">
        <v>33</v>
      </c>
      <c r="T43" s="44">
        <v>70</v>
      </c>
      <c r="U43" s="69"/>
      <c r="V43" s="66"/>
      <c r="W43" s="69"/>
      <c r="X43" s="67"/>
    </row>
    <row r="44" ht="20.25" customHeight="1" spans="1:24">
      <c r="A44" s="25" t="s">
        <v>29</v>
      </c>
      <c r="B44" s="26" t="s">
        <v>633</v>
      </c>
      <c r="C44" s="27">
        <v>2023</v>
      </c>
      <c r="D44" s="27" t="s">
        <v>638</v>
      </c>
      <c r="E44" s="45">
        <v>2334110267</v>
      </c>
      <c r="F44" s="32" t="s">
        <v>676</v>
      </c>
      <c r="G44" s="35">
        <v>88.5925925925926</v>
      </c>
      <c r="H44" s="36">
        <v>-0.4</v>
      </c>
      <c r="I44" s="49">
        <f t="shared" si="2"/>
        <v>88.1925925925926</v>
      </c>
      <c r="J44" s="50">
        <v>79.06</v>
      </c>
      <c r="K44" s="36">
        <v>1.5</v>
      </c>
      <c r="L44" s="49">
        <f t="shared" si="3"/>
        <v>80.56</v>
      </c>
      <c r="M44" s="50">
        <v>77.35</v>
      </c>
      <c r="N44" s="36">
        <v>0</v>
      </c>
      <c r="O44" s="49">
        <f t="shared" si="0"/>
        <v>77.35</v>
      </c>
      <c r="P44" s="51">
        <f t="shared" si="1"/>
        <v>81.3838888888889</v>
      </c>
      <c r="Q44" s="61">
        <v>40</v>
      </c>
      <c r="R44" s="27">
        <v>44</v>
      </c>
      <c r="S44" s="27" t="s">
        <v>33</v>
      </c>
      <c r="T44" s="27">
        <v>70</v>
      </c>
      <c r="U44" s="69"/>
      <c r="V44" s="66"/>
      <c r="W44" s="69"/>
      <c r="X44" s="67"/>
    </row>
    <row r="45" ht="20.25" customHeight="1" spans="1:24">
      <c r="A45" s="41" t="s">
        <v>29</v>
      </c>
      <c r="B45" s="26" t="s">
        <v>633</v>
      </c>
      <c r="C45" s="27">
        <v>2023</v>
      </c>
      <c r="D45" s="27" t="s">
        <v>641</v>
      </c>
      <c r="E45" s="45">
        <v>2334110287</v>
      </c>
      <c r="F45" s="32" t="s">
        <v>677</v>
      </c>
      <c r="G45" s="35">
        <v>88.0454545454545</v>
      </c>
      <c r="H45" s="36">
        <v>0</v>
      </c>
      <c r="I45" s="49">
        <f t="shared" si="2"/>
        <v>88.0454545454545</v>
      </c>
      <c r="J45" s="50">
        <v>79.62</v>
      </c>
      <c r="K45" s="36">
        <v>0</v>
      </c>
      <c r="L45" s="49">
        <f t="shared" si="3"/>
        <v>79.62</v>
      </c>
      <c r="M45" s="50">
        <v>84.35</v>
      </c>
      <c r="N45" s="36">
        <v>0</v>
      </c>
      <c r="O45" s="49">
        <f t="shared" si="0"/>
        <v>84.35</v>
      </c>
      <c r="P45" s="51">
        <f t="shared" si="1"/>
        <v>81.3568181818182</v>
      </c>
      <c r="Q45" s="42">
        <v>41</v>
      </c>
      <c r="R45" s="27">
        <v>41</v>
      </c>
      <c r="S45" s="27" t="s">
        <v>33</v>
      </c>
      <c r="T45" s="44">
        <v>70</v>
      </c>
      <c r="U45" s="69"/>
      <c r="V45" s="66"/>
      <c r="W45" s="69"/>
      <c r="X45" s="67"/>
    </row>
    <row r="46" ht="20.25" customHeight="1" spans="1:24">
      <c r="A46" s="25" t="s">
        <v>29</v>
      </c>
      <c r="B46" s="26" t="s">
        <v>633</v>
      </c>
      <c r="C46" s="27">
        <v>2023</v>
      </c>
      <c r="D46" s="27" t="s">
        <v>638</v>
      </c>
      <c r="E46" s="45">
        <v>2334110249</v>
      </c>
      <c r="F46" s="32" t="s">
        <v>678</v>
      </c>
      <c r="G46" s="35">
        <v>88.4074074074074</v>
      </c>
      <c r="H46" s="36">
        <v>0</v>
      </c>
      <c r="I46" s="49">
        <f t="shared" si="2"/>
        <v>88.4074074074074</v>
      </c>
      <c r="J46" s="50">
        <v>79.18</v>
      </c>
      <c r="K46" s="36">
        <v>1</v>
      </c>
      <c r="L46" s="49">
        <f t="shared" si="3"/>
        <v>80.18</v>
      </c>
      <c r="M46" s="50">
        <v>77.15</v>
      </c>
      <c r="N46" s="36">
        <v>0</v>
      </c>
      <c r="O46" s="49">
        <f t="shared" si="0"/>
        <v>77.15</v>
      </c>
      <c r="P46" s="51">
        <f t="shared" si="1"/>
        <v>81.1111111111111</v>
      </c>
      <c r="Q46" s="42">
        <v>42</v>
      </c>
      <c r="R46" s="27">
        <v>42</v>
      </c>
      <c r="S46" s="27" t="s">
        <v>33</v>
      </c>
      <c r="T46" s="44">
        <v>70</v>
      </c>
      <c r="U46" s="69"/>
      <c r="V46" s="66"/>
      <c r="W46" s="69"/>
      <c r="X46" s="67"/>
    </row>
    <row r="47" ht="20.25" customHeight="1" spans="1:24">
      <c r="A47" s="25" t="s">
        <v>29</v>
      </c>
      <c r="B47" s="26" t="s">
        <v>633</v>
      </c>
      <c r="C47" s="27">
        <v>2023</v>
      </c>
      <c r="D47" s="27" t="s">
        <v>641</v>
      </c>
      <c r="E47" s="39">
        <v>2334110304</v>
      </c>
      <c r="F47" s="32" t="s">
        <v>679</v>
      </c>
      <c r="G47" s="35">
        <v>87.5909090909091</v>
      </c>
      <c r="H47" s="36">
        <v>-0.4</v>
      </c>
      <c r="I47" s="49">
        <f t="shared" si="2"/>
        <v>87.1909090909091</v>
      </c>
      <c r="J47" s="50">
        <v>79.78</v>
      </c>
      <c r="K47" s="36">
        <v>0</v>
      </c>
      <c r="L47" s="49">
        <f t="shared" si="3"/>
        <v>79.78</v>
      </c>
      <c r="M47" s="50">
        <v>80</v>
      </c>
      <c r="N47" s="36">
        <v>0</v>
      </c>
      <c r="O47" s="49">
        <f t="shared" si="0"/>
        <v>80</v>
      </c>
      <c r="P47" s="51">
        <f t="shared" si="1"/>
        <v>80.9136363636364</v>
      </c>
      <c r="Q47" s="61">
        <v>43</v>
      </c>
      <c r="R47" s="27">
        <v>39</v>
      </c>
      <c r="S47" s="27" t="s">
        <v>33</v>
      </c>
      <c r="T47" s="27">
        <v>70</v>
      </c>
      <c r="U47" s="69"/>
      <c r="V47" s="66"/>
      <c r="W47" s="69"/>
      <c r="X47" s="67"/>
    </row>
    <row r="48" ht="20.25" customHeight="1" spans="1:24">
      <c r="A48" s="25" t="s">
        <v>29</v>
      </c>
      <c r="B48" s="26" t="s">
        <v>633</v>
      </c>
      <c r="C48" s="27">
        <v>2023</v>
      </c>
      <c r="D48" s="27" t="s">
        <v>634</v>
      </c>
      <c r="E48" s="39">
        <v>2334110239</v>
      </c>
      <c r="F48" s="32" t="s">
        <v>680</v>
      </c>
      <c r="G48" s="35">
        <v>89.8</v>
      </c>
      <c r="H48" s="36">
        <f>VLOOKUP(E:E,[3]Sheet1!$B:$H,7,FALSE)</f>
        <v>2.35</v>
      </c>
      <c r="I48" s="49">
        <f t="shared" si="2"/>
        <v>92.15</v>
      </c>
      <c r="J48" s="50">
        <v>79.64</v>
      </c>
      <c r="K48" s="36">
        <f>VLOOKUP(E:E,[3]Sheet1!$B:$J,9,FALSE)</f>
        <v>0</v>
      </c>
      <c r="L48" s="49">
        <f t="shared" si="3"/>
        <v>79.64</v>
      </c>
      <c r="M48" s="50">
        <v>68</v>
      </c>
      <c r="N48" s="36">
        <f>VLOOKUP(E:E,[3]Sheet1!$B:$L,11,FALSE)</f>
        <v>0</v>
      </c>
      <c r="O48" s="49">
        <f t="shared" si="0"/>
        <v>68</v>
      </c>
      <c r="P48" s="51">
        <f t="shared" si="1"/>
        <v>80.3525</v>
      </c>
      <c r="Q48" s="42">
        <v>44</v>
      </c>
      <c r="R48" s="27">
        <v>40</v>
      </c>
      <c r="S48" s="27" t="s">
        <v>33</v>
      </c>
      <c r="T48" s="27">
        <v>70</v>
      </c>
      <c r="U48" s="69"/>
      <c r="V48" s="66"/>
      <c r="W48" s="69"/>
      <c r="X48" s="67"/>
    </row>
    <row r="49" ht="20.25" customHeight="1" spans="1:24">
      <c r="A49" s="25" t="s">
        <v>29</v>
      </c>
      <c r="B49" s="26" t="s">
        <v>633</v>
      </c>
      <c r="C49" s="27">
        <v>2023</v>
      </c>
      <c r="D49" s="27" t="s">
        <v>634</v>
      </c>
      <c r="E49" s="45">
        <v>2234110501</v>
      </c>
      <c r="F49" s="32" t="s">
        <v>681</v>
      </c>
      <c r="G49" s="35">
        <v>87.5</v>
      </c>
      <c r="H49" s="36">
        <f>VLOOKUP(E:E,[3]Sheet1!$B:$H,7,FALSE)</f>
        <v>1.75</v>
      </c>
      <c r="I49" s="49">
        <f t="shared" si="2"/>
        <v>89.25</v>
      </c>
      <c r="J49" s="50">
        <v>78.84</v>
      </c>
      <c r="K49" s="36">
        <f>VLOOKUP(E:E,[3]Sheet1!$B:$J,9,FALSE)</f>
        <v>0</v>
      </c>
      <c r="L49" s="49">
        <f t="shared" si="3"/>
        <v>78.84</v>
      </c>
      <c r="M49" s="50">
        <v>78.35</v>
      </c>
      <c r="N49" s="36">
        <f>VLOOKUP(E:E,[3]Sheet1!$B:$L,11,FALSE)</f>
        <v>0</v>
      </c>
      <c r="O49" s="49">
        <f t="shared" si="0"/>
        <v>78.35</v>
      </c>
      <c r="P49" s="51">
        <f t="shared" si="1"/>
        <v>80.3525</v>
      </c>
      <c r="Q49" s="42">
        <v>45</v>
      </c>
      <c r="R49" s="27">
        <v>45</v>
      </c>
      <c r="S49" s="72" t="s">
        <v>42</v>
      </c>
      <c r="T49" s="44">
        <v>70</v>
      </c>
      <c r="U49" s="69"/>
      <c r="V49" s="69"/>
      <c r="W49" s="69"/>
      <c r="X49" s="67"/>
    </row>
    <row r="50" ht="20.25" customHeight="1" spans="1:24">
      <c r="A50" s="25" t="s">
        <v>29</v>
      </c>
      <c r="B50" s="26" t="s">
        <v>633</v>
      </c>
      <c r="C50" s="27">
        <v>2023</v>
      </c>
      <c r="D50" s="27" t="s">
        <v>638</v>
      </c>
      <c r="E50" s="40">
        <v>2306110245</v>
      </c>
      <c r="F50" s="34" t="s">
        <v>682</v>
      </c>
      <c r="G50" s="35">
        <v>88.5555555555556</v>
      </c>
      <c r="H50" s="36">
        <v>0</v>
      </c>
      <c r="I50" s="49">
        <f t="shared" si="2"/>
        <v>88.5555555555556</v>
      </c>
      <c r="J50" s="50">
        <v>78.48</v>
      </c>
      <c r="K50" s="36">
        <v>0.6</v>
      </c>
      <c r="L50" s="49">
        <f t="shared" si="3"/>
        <v>79.08</v>
      </c>
      <c r="M50" s="50">
        <v>75.55</v>
      </c>
      <c r="N50" s="36">
        <v>0</v>
      </c>
      <c r="O50" s="49">
        <f t="shared" si="0"/>
        <v>75.55</v>
      </c>
      <c r="P50" s="51">
        <f t="shared" si="1"/>
        <v>80.1483333333333</v>
      </c>
      <c r="Q50" s="61">
        <v>46</v>
      </c>
      <c r="R50" s="27">
        <v>47</v>
      </c>
      <c r="S50" s="27" t="s">
        <v>33</v>
      </c>
      <c r="T50" s="27">
        <v>70</v>
      </c>
      <c r="U50" s="69"/>
      <c r="V50" s="66"/>
      <c r="W50" s="69"/>
      <c r="X50" s="67"/>
    </row>
    <row r="51" ht="20.25" customHeight="1" spans="1:24">
      <c r="A51" s="25" t="s">
        <v>29</v>
      </c>
      <c r="B51" s="26" t="s">
        <v>633</v>
      </c>
      <c r="C51" s="27">
        <v>2023</v>
      </c>
      <c r="D51" s="27" t="s">
        <v>638</v>
      </c>
      <c r="E51" s="40">
        <v>2334110272</v>
      </c>
      <c r="F51" s="34" t="s">
        <v>683</v>
      </c>
      <c r="G51" s="35">
        <v>89.1111111111111</v>
      </c>
      <c r="H51" s="36">
        <v>2.25</v>
      </c>
      <c r="I51" s="49">
        <f t="shared" si="2"/>
        <v>91.3611111111111</v>
      </c>
      <c r="J51" s="50">
        <v>77.8</v>
      </c>
      <c r="K51" s="36">
        <v>0</v>
      </c>
      <c r="L51" s="49">
        <f t="shared" si="3"/>
        <v>77.8</v>
      </c>
      <c r="M51" s="50">
        <v>73.7</v>
      </c>
      <c r="N51" s="36">
        <v>0</v>
      </c>
      <c r="O51" s="49">
        <f t="shared" si="0"/>
        <v>73.7</v>
      </c>
      <c r="P51" s="51">
        <f t="shared" si="1"/>
        <v>79.4241666666667</v>
      </c>
      <c r="Q51" s="42">
        <v>47</v>
      </c>
      <c r="R51" s="27">
        <v>50</v>
      </c>
      <c r="S51" s="27" t="s">
        <v>33</v>
      </c>
      <c r="T51" s="44">
        <v>70</v>
      </c>
      <c r="U51" s="69"/>
      <c r="V51" s="66"/>
      <c r="W51" s="69"/>
      <c r="X51" s="67"/>
    </row>
    <row r="52" ht="20.25" customHeight="1" spans="1:24">
      <c r="A52" s="25" t="s">
        <v>29</v>
      </c>
      <c r="B52" s="26" t="s">
        <v>633</v>
      </c>
      <c r="C52" s="27">
        <v>2023</v>
      </c>
      <c r="D52" s="27" t="s">
        <v>641</v>
      </c>
      <c r="E52" s="40">
        <v>2334110279</v>
      </c>
      <c r="F52" s="34" t="s">
        <v>684</v>
      </c>
      <c r="G52" s="35">
        <v>87.5909090909091</v>
      </c>
      <c r="H52" s="36">
        <v>3.525</v>
      </c>
      <c r="I52" s="49">
        <f t="shared" si="2"/>
        <v>91.1159090909091</v>
      </c>
      <c r="J52" s="50">
        <v>76.9</v>
      </c>
      <c r="K52" s="36">
        <v>0</v>
      </c>
      <c r="L52" s="49">
        <f t="shared" si="3"/>
        <v>76.9</v>
      </c>
      <c r="M52" s="50">
        <v>80.65</v>
      </c>
      <c r="N52" s="36">
        <v>0</v>
      </c>
      <c r="O52" s="49">
        <f t="shared" si="0"/>
        <v>80.65</v>
      </c>
      <c r="P52" s="51">
        <f t="shared" si="1"/>
        <v>79.4073863636364</v>
      </c>
      <c r="Q52" s="42">
        <v>48</v>
      </c>
      <c r="R52" s="27">
        <v>53</v>
      </c>
      <c r="S52" s="72" t="s">
        <v>42</v>
      </c>
      <c r="T52" s="27">
        <v>70</v>
      </c>
      <c r="U52" s="69"/>
      <c r="V52" s="66"/>
      <c r="W52" s="69"/>
      <c r="X52" s="67"/>
    </row>
    <row r="53" ht="20.25" customHeight="1" spans="1:24">
      <c r="A53" s="25" t="s">
        <v>29</v>
      </c>
      <c r="B53" s="26" t="s">
        <v>633</v>
      </c>
      <c r="C53" s="27">
        <v>2023</v>
      </c>
      <c r="D53" s="27" t="s">
        <v>641</v>
      </c>
      <c r="E53" s="39">
        <v>2334110294</v>
      </c>
      <c r="F53" s="32" t="s">
        <v>685</v>
      </c>
      <c r="G53" s="35">
        <v>87.6363636363636</v>
      </c>
      <c r="H53" s="36">
        <v>2.15</v>
      </c>
      <c r="I53" s="49">
        <f t="shared" si="2"/>
        <v>89.7863636363636</v>
      </c>
      <c r="J53" s="50">
        <v>76.26</v>
      </c>
      <c r="K53" s="36">
        <v>1</v>
      </c>
      <c r="L53" s="49">
        <f t="shared" si="3"/>
        <v>77.26</v>
      </c>
      <c r="M53" s="50">
        <v>77.05</v>
      </c>
      <c r="N53" s="36">
        <v>0</v>
      </c>
      <c r="O53" s="49">
        <f t="shared" si="0"/>
        <v>77.05</v>
      </c>
      <c r="P53" s="51">
        <f t="shared" si="1"/>
        <v>79.1179545454546</v>
      </c>
      <c r="Q53" s="61">
        <v>49</v>
      </c>
      <c r="R53" s="27">
        <v>54</v>
      </c>
      <c r="S53" s="27" t="s">
        <v>33</v>
      </c>
      <c r="T53" s="44">
        <v>70</v>
      </c>
      <c r="U53" s="69"/>
      <c r="V53" s="66"/>
      <c r="W53" s="69"/>
      <c r="X53" s="67"/>
    </row>
    <row r="54" ht="20.25" customHeight="1" spans="1:24">
      <c r="A54" s="25" t="s">
        <v>29</v>
      </c>
      <c r="B54" s="26" t="s">
        <v>633</v>
      </c>
      <c r="C54" s="27">
        <v>2023</v>
      </c>
      <c r="D54" s="27" t="s">
        <v>638</v>
      </c>
      <c r="E54" s="39">
        <v>2334110248</v>
      </c>
      <c r="F54" s="32" t="s">
        <v>686</v>
      </c>
      <c r="G54" s="35">
        <v>88.5555555555556</v>
      </c>
      <c r="H54" s="36">
        <v>0</v>
      </c>
      <c r="I54" s="49">
        <f t="shared" si="2"/>
        <v>88.5555555555556</v>
      </c>
      <c r="J54" s="50">
        <v>77.7</v>
      </c>
      <c r="K54" s="36">
        <v>0</v>
      </c>
      <c r="L54" s="49">
        <f t="shared" si="3"/>
        <v>77.7</v>
      </c>
      <c r="M54" s="50">
        <v>69.65</v>
      </c>
      <c r="N54" s="36">
        <v>0</v>
      </c>
      <c r="O54" s="49">
        <f t="shared" si="0"/>
        <v>69.65</v>
      </c>
      <c r="P54" s="51">
        <f t="shared" si="1"/>
        <v>78.5233333333334</v>
      </c>
      <c r="Q54" s="42">
        <v>50</v>
      </c>
      <c r="R54" s="27">
        <v>51</v>
      </c>
      <c r="S54" s="72" t="s">
        <v>42</v>
      </c>
      <c r="T54" s="27">
        <v>70</v>
      </c>
      <c r="U54" s="69"/>
      <c r="V54" s="66"/>
      <c r="W54" s="69"/>
      <c r="X54" s="67"/>
    </row>
    <row r="55" ht="20.25" customHeight="1" spans="1:24">
      <c r="A55" s="25" t="s">
        <v>29</v>
      </c>
      <c r="B55" s="26" t="s">
        <v>633</v>
      </c>
      <c r="C55" s="27">
        <v>2023</v>
      </c>
      <c r="D55" s="27" t="s">
        <v>638</v>
      </c>
      <c r="E55" s="39">
        <v>2334110253</v>
      </c>
      <c r="F55" s="32" t="s">
        <v>687</v>
      </c>
      <c r="G55" s="35">
        <v>88.6296296296296</v>
      </c>
      <c r="H55" s="36">
        <v>0.8</v>
      </c>
      <c r="I55" s="49">
        <f t="shared" si="2"/>
        <v>89.4296296296296</v>
      </c>
      <c r="J55" s="50">
        <v>76.1</v>
      </c>
      <c r="K55" s="36">
        <v>0</v>
      </c>
      <c r="L55" s="49">
        <f t="shared" si="3"/>
        <v>76.1</v>
      </c>
      <c r="M55" s="50">
        <v>79.125</v>
      </c>
      <c r="N55" s="36">
        <v>0</v>
      </c>
      <c r="O55" s="49">
        <f t="shared" si="0"/>
        <v>79.125</v>
      </c>
      <c r="P55" s="51">
        <f t="shared" si="1"/>
        <v>78.4019444444444</v>
      </c>
      <c r="Q55" s="42">
        <v>51</v>
      </c>
      <c r="R55" s="27">
        <v>56</v>
      </c>
      <c r="S55" s="72" t="s">
        <v>42</v>
      </c>
      <c r="T55" s="27">
        <v>70</v>
      </c>
      <c r="U55" s="69"/>
      <c r="V55" s="66"/>
      <c r="W55" s="69"/>
      <c r="X55" s="67"/>
    </row>
    <row r="56" ht="20.25" customHeight="1" spans="1:24">
      <c r="A56" s="25" t="s">
        <v>29</v>
      </c>
      <c r="B56" s="26" t="s">
        <v>633</v>
      </c>
      <c r="C56" s="27">
        <v>2023</v>
      </c>
      <c r="D56" s="27" t="s">
        <v>641</v>
      </c>
      <c r="E56" s="40">
        <v>2334110277</v>
      </c>
      <c r="F56" s="34" t="s">
        <v>688</v>
      </c>
      <c r="G56" s="35">
        <v>87.5909090909091</v>
      </c>
      <c r="H56" s="36">
        <v>-0.3</v>
      </c>
      <c r="I56" s="49">
        <f t="shared" si="2"/>
        <v>87.2909090909091</v>
      </c>
      <c r="J56" s="50">
        <v>78.42</v>
      </c>
      <c r="K56" s="36">
        <v>0</v>
      </c>
      <c r="L56" s="49">
        <f t="shared" si="3"/>
        <v>78.42</v>
      </c>
      <c r="M56" s="50">
        <v>63.1</v>
      </c>
      <c r="N56" s="36">
        <v>0</v>
      </c>
      <c r="O56" s="49">
        <f t="shared" si="0"/>
        <v>63.1</v>
      </c>
      <c r="P56" s="51">
        <f t="shared" si="1"/>
        <v>78.2186363636364</v>
      </c>
      <c r="Q56" s="61">
        <v>52</v>
      </c>
      <c r="R56" s="27">
        <v>48</v>
      </c>
      <c r="S56" s="72" t="s">
        <v>42</v>
      </c>
      <c r="T56" s="44">
        <v>70</v>
      </c>
      <c r="U56" s="69"/>
      <c r="V56" s="66"/>
      <c r="W56" s="69"/>
      <c r="X56" s="67"/>
    </row>
    <row r="57" ht="20.25" customHeight="1" spans="1:24">
      <c r="A57" s="25" t="s">
        <v>29</v>
      </c>
      <c r="B57" s="26" t="s">
        <v>633</v>
      </c>
      <c r="C57" s="27">
        <v>2023</v>
      </c>
      <c r="D57" s="27" t="s">
        <v>638</v>
      </c>
      <c r="E57" s="40">
        <v>2334110271</v>
      </c>
      <c r="F57" s="34" t="s">
        <v>689</v>
      </c>
      <c r="G57" s="35">
        <v>88.9259259259259</v>
      </c>
      <c r="H57" s="36">
        <v>0</v>
      </c>
      <c r="I57" s="49">
        <f t="shared" si="2"/>
        <v>88.9259259259259</v>
      </c>
      <c r="J57" s="50">
        <v>77.1</v>
      </c>
      <c r="K57" s="36">
        <v>0</v>
      </c>
      <c r="L57" s="49">
        <f t="shared" si="3"/>
        <v>77.1</v>
      </c>
      <c r="M57" s="50">
        <v>67.75</v>
      </c>
      <c r="N57" s="36">
        <v>0</v>
      </c>
      <c r="O57" s="49">
        <f t="shared" si="0"/>
        <v>67.75</v>
      </c>
      <c r="P57" s="51">
        <f t="shared" si="1"/>
        <v>77.9388888888889</v>
      </c>
      <c r="Q57" s="42">
        <v>53</v>
      </c>
      <c r="R57" s="27">
        <v>52</v>
      </c>
      <c r="S57" s="72" t="s">
        <v>42</v>
      </c>
      <c r="T57" s="27">
        <v>70</v>
      </c>
      <c r="U57" s="69"/>
      <c r="V57" s="66"/>
      <c r="W57" s="69"/>
      <c r="X57" s="67"/>
    </row>
    <row r="58" ht="20.25" customHeight="1" spans="1:24">
      <c r="A58" s="25" t="s">
        <v>29</v>
      </c>
      <c r="B58" s="26" t="s">
        <v>633</v>
      </c>
      <c r="C58" s="27">
        <v>2023</v>
      </c>
      <c r="D58" s="27" t="s">
        <v>638</v>
      </c>
      <c r="E58" s="39">
        <v>2110110189</v>
      </c>
      <c r="F58" s="32" t="s">
        <v>690</v>
      </c>
      <c r="G58" s="35">
        <v>88.5555555555556</v>
      </c>
      <c r="H58" s="36">
        <v>5</v>
      </c>
      <c r="I58" s="49">
        <f t="shared" si="2"/>
        <v>93.5555555555556</v>
      </c>
      <c r="J58" s="50">
        <v>79.92</v>
      </c>
      <c r="K58" s="36">
        <v>0</v>
      </c>
      <c r="L58" s="49">
        <f t="shared" si="3"/>
        <v>79.92</v>
      </c>
      <c r="M58" s="50">
        <v>38.25</v>
      </c>
      <c r="N58" s="36">
        <v>0</v>
      </c>
      <c r="O58" s="49">
        <f t="shared" si="0"/>
        <v>38.25</v>
      </c>
      <c r="P58" s="51">
        <f t="shared" si="1"/>
        <v>77.7983333333333</v>
      </c>
      <c r="Q58" s="42">
        <v>54</v>
      </c>
      <c r="R58" s="27">
        <v>37</v>
      </c>
      <c r="S58" s="72" t="s">
        <v>42</v>
      </c>
      <c r="T58" s="44">
        <v>70</v>
      </c>
      <c r="U58" s="69"/>
      <c r="V58" s="66"/>
      <c r="W58" s="69"/>
      <c r="X58" s="67"/>
    </row>
    <row r="59" ht="20.25" customHeight="1" spans="1:24">
      <c r="A59" s="25" t="s">
        <v>29</v>
      </c>
      <c r="B59" s="26" t="s">
        <v>633</v>
      </c>
      <c r="C59" s="27">
        <v>2023</v>
      </c>
      <c r="D59" s="27" t="s">
        <v>638</v>
      </c>
      <c r="E59" s="39">
        <v>2334110257</v>
      </c>
      <c r="F59" s="32" t="s">
        <v>691</v>
      </c>
      <c r="G59" s="35">
        <v>88.5555555555556</v>
      </c>
      <c r="H59" s="36">
        <v>0.8</v>
      </c>
      <c r="I59" s="49">
        <f t="shared" si="2"/>
        <v>89.3555555555556</v>
      </c>
      <c r="J59" s="50">
        <v>76.18</v>
      </c>
      <c r="K59" s="36">
        <v>0</v>
      </c>
      <c r="L59" s="49">
        <f t="shared" si="3"/>
        <v>76.18</v>
      </c>
      <c r="M59" s="50">
        <v>72.55</v>
      </c>
      <c r="N59" s="36">
        <v>0</v>
      </c>
      <c r="O59" s="49">
        <f t="shared" si="0"/>
        <v>72.55</v>
      </c>
      <c r="P59" s="51">
        <f t="shared" si="1"/>
        <v>77.7933333333333</v>
      </c>
      <c r="Q59" s="61">
        <v>55</v>
      </c>
      <c r="R59" s="27">
        <v>55</v>
      </c>
      <c r="S59" s="72" t="s">
        <v>42</v>
      </c>
      <c r="T59" s="27">
        <v>70</v>
      </c>
      <c r="U59" s="69"/>
      <c r="V59" s="66"/>
      <c r="W59" s="69"/>
      <c r="X59" s="67"/>
    </row>
    <row r="60" ht="20.25" customHeight="1" spans="1:24">
      <c r="A60" s="25" t="s">
        <v>29</v>
      </c>
      <c r="B60" s="26" t="s">
        <v>633</v>
      </c>
      <c r="C60" s="27">
        <v>2023</v>
      </c>
      <c r="D60" s="27" t="s">
        <v>634</v>
      </c>
      <c r="E60" s="39">
        <v>2334110233</v>
      </c>
      <c r="F60" s="32" t="s">
        <v>692</v>
      </c>
      <c r="G60" s="35">
        <v>89</v>
      </c>
      <c r="H60" s="36">
        <f>VLOOKUP(E:E,[3]Sheet1!$B:$H,7,FALSE)</f>
        <v>0.45</v>
      </c>
      <c r="I60" s="49">
        <f t="shared" si="2"/>
        <v>89.45</v>
      </c>
      <c r="J60" s="50">
        <v>75.08</v>
      </c>
      <c r="K60" s="36">
        <f>VLOOKUP(E:E,[3]Sheet1!$B:$J,9,FALSE)</f>
        <v>0</v>
      </c>
      <c r="L60" s="49">
        <f t="shared" si="3"/>
        <v>75.08</v>
      </c>
      <c r="M60" s="50">
        <v>80.3</v>
      </c>
      <c r="N60" s="36">
        <f>VLOOKUP(E:E,[3]Sheet1!$B:$L,11,FALSE)</f>
        <v>0</v>
      </c>
      <c r="O60" s="49">
        <f t="shared" si="0"/>
        <v>80.3</v>
      </c>
      <c r="P60" s="51">
        <f t="shared" si="1"/>
        <v>77.7575</v>
      </c>
      <c r="Q60" s="42">
        <v>56</v>
      </c>
      <c r="R60" s="27">
        <v>59</v>
      </c>
      <c r="S60" s="27" t="s">
        <v>33</v>
      </c>
      <c r="T60" s="44">
        <v>70</v>
      </c>
      <c r="U60" s="69"/>
      <c r="V60" s="66"/>
      <c r="W60" s="69"/>
      <c r="X60" s="67"/>
    </row>
    <row r="61" ht="20.25" customHeight="1" spans="1:24">
      <c r="A61" s="41" t="s">
        <v>29</v>
      </c>
      <c r="B61" s="26" t="s">
        <v>633</v>
      </c>
      <c r="C61" s="27">
        <v>2023</v>
      </c>
      <c r="D61" s="27" t="s">
        <v>641</v>
      </c>
      <c r="E61" s="39">
        <v>2334110276</v>
      </c>
      <c r="F61" s="32" t="s">
        <v>693</v>
      </c>
      <c r="G61" s="35">
        <v>87.5</v>
      </c>
      <c r="H61" s="36">
        <v>-0.3</v>
      </c>
      <c r="I61" s="49">
        <f t="shared" si="2"/>
        <v>87.2</v>
      </c>
      <c r="J61" s="50">
        <v>78</v>
      </c>
      <c r="K61" s="36">
        <v>0</v>
      </c>
      <c r="L61" s="49">
        <f t="shared" si="3"/>
        <v>78</v>
      </c>
      <c r="M61" s="50">
        <v>60.15</v>
      </c>
      <c r="N61" s="36">
        <v>0</v>
      </c>
      <c r="O61" s="49">
        <f t="shared" si="0"/>
        <v>60.15</v>
      </c>
      <c r="P61" s="51">
        <f t="shared" si="1"/>
        <v>77.595</v>
      </c>
      <c r="Q61" s="42">
        <v>57</v>
      </c>
      <c r="R61" s="27">
        <v>49</v>
      </c>
      <c r="S61" s="72" t="s">
        <v>42</v>
      </c>
      <c r="T61" s="27">
        <v>70</v>
      </c>
      <c r="U61" s="69"/>
      <c r="V61" s="66"/>
      <c r="W61" s="69"/>
      <c r="X61" s="67"/>
    </row>
    <row r="62" ht="20.25" customHeight="1" spans="1:24">
      <c r="A62" s="41" t="s">
        <v>29</v>
      </c>
      <c r="B62" s="26" t="s">
        <v>633</v>
      </c>
      <c r="C62" s="27">
        <v>2023</v>
      </c>
      <c r="D62" s="27" t="s">
        <v>638</v>
      </c>
      <c r="E62" s="38">
        <v>2334110254</v>
      </c>
      <c r="F62" s="32" t="s">
        <v>694</v>
      </c>
      <c r="G62" s="35">
        <v>88.3703703703704</v>
      </c>
      <c r="H62" s="36">
        <v>0.8</v>
      </c>
      <c r="I62" s="49">
        <f t="shared" si="2"/>
        <v>89.1703703703704</v>
      </c>
      <c r="J62" s="50">
        <v>75.9</v>
      </c>
      <c r="K62" s="36">
        <v>0</v>
      </c>
      <c r="L62" s="49">
        <f t="shared" si="3"/>
        <v>75.9</v>
      </c>
      <c r="M62" s="50">
        <v>70.75</v>
      </c>
      <c r="N62" s="36">
        <v>0</v>
      </c>
      <c r="O62" s="49">
        <f t="shared" si="0"/>
        <v>70.75</v>
      </c>
      <c r="P62" s="51">
        <f t="shared" si="1"/>
        <v>77.3755555555556</v>
      </c>
      <c r="Q62" s="61">
        <v>58</v>
      </c>
      <c r="R62" s="27">
        <v>58</v>
      </c>
      <c r="S62" s="27" t="s">
        <v>33</v>
      </c>
      <c r="T62" s="27">
        <v>70</v>
      </c>
      <c r="U62" s="69"/>
      <c r="V62" s="66"/>
      <c r="W62" s="69"/>
      <c r="X62" s="67"/>
    </row>
    <row r="63" ht="20.25" customHeight="1" spans="1:24">
      <c r="A63" s="25" t="s">
        <v>29</v>
      </c>
      <c r="B63" s="26" t="s">
        <v>633</v>
      </c>
      <c r="C63" s="27">
        <v>2023</v>
      </c>
      <c r="D63" s="27" t="s">
        <v>638</v>
      </c>
      <c r="E63" s="33">
        <v>2231110566</v>
      </c>
      <c r="F63" s="34" t="s">
        <v>695</v>
      </c>
      <c r="G63" s="35">
        <v>88.9259259259259</v>
      </c>
      <c r="H63" s="36">
        <v>0.15</v>
      </c>
      <c r="I63" s="49">
        <f t="shared" si="2"/>
        <v>89.0759259259259</v>
      </c>
      <c r="J63" s="50">
        <v>76.06</v>
      </c>
      <c r="K63" s="36">
        <v>0</v>
      </c>
      <c r="L63" s="49">
        <f t="shared" si="3"/>
        <v>76.06</v>
      </c>
      <c r="M63" s="50">
        <v>65.9</v>
      </c>
      <c r="N63" s="36">
        <v>0</v>
      </c>
      <c r="O63" s="49">
        <f t="shared" si="0"/>
        <v>65.9</v>
      </c>
      <c r="P63" s="51">
        <f t="shared" si="1"/>
        <v>76.9963888888889</v>
      </c>
      <c r="Q63" s="42">
        <v>59</v>
      </c>
      <c r="R63" s="27">
        <v>57</v>
      </c>
      <c r="S63" s="72" t="s">
        <v>42</v>
      </c>
      <c r="T63" s="44">
        <v>70</v>
      </c>
      <c r="U63" s="69"/>
      <c r="V63" s="66"/>
      <c r="W63" s="69"/>
      <c r="X63" s="67"/>
    </row>
    <row r="64" ht="20.25" customHeight="1" spans="1:87">
      <c r="A64" s="25" t="s">
        <v>29</v>
      </c>
      <c r="B64" s="26" t="s">
        <v>633</v>
      </c>
      <c r="C64" s="27">
        <v>2023</v>
      </c>
      <c r="D64" s="27" t="s">
        <v>634</v>
      </c>
      <c r="E64" s="28">
        <v>2334110232</v>
      </c>
      <c r="F64" s="32" t="s">
        <v>696</v>
      </c>
      <c r="G64" s="35">
        <v>88</v>
      </c>
      <c r="H64" s="36">
        <f>VLOOKUP(E:E,[3]Sheet1!$B:$H,7,FALSE)</f>
        <v>0.85</v>
      </c>
      <c r="I64" s="49">
        <f t="shared" si="2"/>
        <v>88.85</v>
      </c>
      <c r="J64" s="50">
        <v>74.86</v>
      </c>
      <c r="K64" s="36">
        <f>VLOOKUP(E:E,[3]Sheet1!$B:$J,9,FALSE)</f>
        <v>0</v>
      </c>
      <c r="L64" s="49">
        <f t="shared" si="3"/>
        <v>74.86</v>
      </c>
      <c r="M64" s="50">
        <v>73.75</v>
      </c>
      <c r="N64" s="36">
        <f>VLOOKUP(E:E,[3]Sheet1!$B:$L,11,FALSE)</f>
        <v>0</v>
      </c>
      <c r="O64" s="49">
        <f t="shared" si="0"/>
        <v>73.75</v>
      </c>
      <c r="P64" s="51">
        <f t="shared" si="1"/>
        <v>76.8475</v>
      </c>
      <c r="Q64" s="42">
        <v>60</v>
      </c>
      <c r="R64" s="27">
        <v>60</v>
      </c>
      <c r="S64" s="72" t="s">
        <v>42</v>
      </c>
      <c r="T64" s="27">
        <v>70</v>
      </c>
      <c r="U64" s="69"/>
      <c r="V64" s="66"/>
      <c r="W64" s="69"/>
      <c r="X64" s="67"/>
      <c r="CI64" s="5" t="s">
        <v>67</v>
      </c>
    </row>
    <row r="65" ht="20.25" customHeight="1" spans="1:24">
      <c r="A65" s="25" t="s">
        <v>29</v>
      </c>
      <c r="B65" s="26" t="s">
        <v>633</v>
      </c>
      <c r="C65" s="27">
        <v>2023</v>
      </c>
      <c r="D65" s="27" t="s">
        <v>638</v>
      </c>
      <c r="E65" s="28">
        <v>2334110264</v>
      </c>
      <c r="F65" s="32" t="s">
        <v>697</v>
      </c>
      <c r="G65" s="35">
        <v>88.5555555555556</v>
      </c>
      <c r="H65" s="36">
        <v>0</v>
      </c>
      <c r="I65" s="49">
        <f t="shared" si="2"/>
        <v>88.5555555555556</v>
      </c>
      <c r="J65" s="50">
        <v>72.72</v>
      </c>
      <c r="K65" s="36">
        <v>0</v>
      </c>
      <c r="L65" s="49">
        <f t="shared" si="3"/>
        <v>72.72</v>
      </c>
      <c r="M65" s="50">
        <v>81.375</v>
      </c>
      <c r="N65" s="36">
        <v>0</v>
      </c>
      <c r="O65" s="49">
        <f t="shared" si="0"/>
        <v>81.375</v>
      </c>
      <c r="P65" s="51">
        <f t="shared" si="1"/>
        <v>75.9608333333333</v>
      </c>
      <c r="Q65" s="61">
        <v>61</v>
      </c>
      <c r="R65" s="27">
        <v>65</v>
      </c>
      <c r="S65" s="27" t="s">
        <v>33</v>
      </c>
      <c r="T65" s="44">
        <v>70</v>
      </c>
      <c r="U65" s="69"/>
      <c r="V65" s="69"/>
      <c r="W65" s="69"/>
      <c r="X65" s="67"/>
    </row>
    <row r="66" ht="20.25" customHeight="1" spans="1:24">
      <c r="A66" s="25" t="s">
        <v>29</v>
      </c>
      <c r="B66" s="26" t="s">
        <v>633</v>
      </c>
      <c r="C66" s="27">
        <v>2023</v>
      </c>
      <c r="D66" s="27" t="s">
        <v>638</v>
      </c>
      <c r="E66" s="74">
        <v>2334110260</v>
      </c>
      <c r="F66" s="32" t="s">
        <v>698</v>
      </c>
      <c r="G66" s="35">
        <v>88.5555555555556</v>
      </c>
      <c r="H66" s="36">
        <v>0.85</v>
      </c>
      <c r="I66" s="49">
        <f t="shared" si="2"/>
        <v>89.4055555555556</v>
      </c>
      <c r="J66" s="50">
        <v>73.88</v>
      </c>
      <c r="K66" s="36">
        <v>0</v>
      </c>
      <c r="L66" s="49">
        <f t="shared" si="3"/>
        <v>73.88</v>
      </c>
      <c r="M66" s="50">
        <v>71.25</v>
      </c>
      <c r="N66" s="36">
        <v>0</v>
      </c>
      <c r="O66" s="49">
        <f t="shared" si="0"/>
        <v>71.25</v>
      </c>
      <c r="P66" s="51">
        <f t="shared" si="1"/>
        <v>75.9458333333333</v>
      </c>
      <c r="Q66" s="42">
        <v>62</v>
      </c>
      <c r="R66" s="27">
        <v>62</v>
      </c>
      <c r="S66" s="72" t="s">
        <v>42</v>
      </c>
      <c r="T66" s="27">
        <v>70</v>
      </c>
      <c r="U66" s="69"/>
      <c r="V66" s="69"/>
      <c r="W66" s="69"/>
      <c r="X66" s="67"/>
    </row>
    <row r="67" ht="20.25" customHeight="1" spans="1:24">
      <c r="A67" s="41" t="s">
        <v>29</v>
      </c>
      <c r="B67" s="26" t="s">
        <v>633</v>
      </c>
      <c r="C67" s="27">
        <v>2023</v>
      </c>
      <c r="D67" s="27" t="s">
        <v>641</v>
      </c>
      <c r="E67" s="45">
        <v>2334110301</v>
      </c>
      <c r="F67" s="32" t="s">
        <v>699</v>
      </c>
      <c r="G67" s="35">
        <v>87.8181818181818</v>
      </c>
      <c r="H67" s="36">
        <v>-0.175</v>
      </c>
      <c r="I67" s="49">
        <f t="shared" si="2"/>
        <v>87.6431818181818</v>
      </c>
      <c r="J67" s="50">
        <v>73.86</v>
      </c>
      <c r="K67" s="36">
        <v>0</v>
      </c>
      <c r="L67" s="49">
        <f t="shared" si="3"/>
        <v>73.86</v>
      </c>
      <c r="M67" s="50">
        <v>73</v>
      </c>
      <c r="N67" s="36">
        <v>0</v>
      </c>
      <c r="O67" s="49">
        <f t="shared" si="0"/>
        <v>73</v>
      </c>
      <c r="P67" s="51">
        <f t="shared" si="1"/>
        <v>75.8414772727273</v>
      </c>
      <c r="Q67" s="42">
        <v>63</v>
      </c>
      <c r="R67" s="27">
        <v>63</v>
      </c>
      <c r="S67" s="27" t="s">
        <v>33</v>
      </c>
      <c r="T67" s="44">
        <v>70</v>
      </c>
      <c r="U67" s="69"/>
      <c r="V67" s="66"/>
      <c r="W67" s="69"/>
      <c r="X67" s="67"/>
    </row>
    <row r="68" ht="20.25" customHeight="1" spans="1:24">
      <c r="A68" s="41" t="s">
        <v>29</v>
      </c>
      <c r="B68" s="26" t="s">
        <v>633</v>
      </c>
      <c r="C68" s="27">
        <v>2023</v>
      </c>
      <c r="D68" s="27" t="s">
        <v>641</v>
      </c>
      <c r="E68" s="42">
        <v>2334110285</v>
      </c>
      <c r="F68" s="34" t="s">
        <v>700</v>
      </c>
      <c r="G68" s="35">
        <v>87.8636363636364</v>
      </c>
      <c r="H68" s="36">
        <v>-3.1</v>
      </c>
      <c r="I68" s="49">
        <f t="shared" si="2"/>
        <v>84.7636363636364</v>
      </c>
      <c r="J68" s="50">
        <v>74.52</v>
      </c>
      <c r="K68" s="36">
        <v>0</v>
      </c>
      <c r="L68" s="49">
        <f t="shared" si="3"/>
        <v>74.52</v>
      </c>
      <c r="M68" s="50">
        <v>72.35</v>
      </c>
      <c r="N68" s="36">
        <v>0</v>
      </c>
      <c r="O68" s="49">
        <f t="shared" si="0"/>
        <v>72.35</v>
      </c>
      <c r="P68" s="51">
        <f t="shared" si="1"/>
        <v>75.8395454545455</v>
      </c>
      <c r="Q68" s="61">
        <v>64</v>
      </c>
      <c r="R68" s="27">
        <v>61</v>
      </c>
      <c r="S68" s="27" t="s">
        <v>33</v>
      </c>
      <c r="T68" s="27">
        <v>70</v>
      </c>
      <c r="U68" s="69"/>
      <c r="V68" s="66"/>
      <c r="W68" s="69"/>
      <c r="X68" s="67"/>
    </row>
    <row r="69" ht="20.25" customHeight="1" spans="1:24">
      <c r="A69" s="25" t="s">
        <v>29</v>
      </c>
      <c r="B69" s="26" t="s">
        <v>633</v>
      </c>
      <c r="C69" s="27">
        <v>2023</v>
      </c>
      <c r="D69" s="27" t="s">
        <v>638</v>
      </c>
      <c r="E69" s="33">
        <v>2334110262</v>
      </c>
      <c r="F69" s="34" t="s">
        <v>701</v>
      </c>
      <c r="G69" s="35">
        <v>88.6666666666667</v>
      </c>
      <c r="H69" s="36">
        <v>-0.75</v>
      </c>
      <c r="I69" s="49">
        <f t="shared" si="2"/>
        <v>87.9166666666667</v>
      </c>
      <c r="J69" s="50">
        <v>73.7</v>
      </c>
      <c r="K69" s="36">
        <v>0</v>
      </c>
      <c r="L69" s="49">
        <f t="shared" si="3"/>
        <v>73.7</v>
      </c>
      <c r="M69" s="50">
        <v>65.4</v>
      </c>
      <c r="N69" s="36">
        <v>0</v>
      </c>
      <c r="O69" s="49">
        <f t="shared" ref="O69:O74" si="4">M69+N69</f>
        <v>65.4</v>
      </c>
      <c r="P69" s="51">
        <f t="shared" ref="P69:P74" si="5">(I69*0.15)+(L69*0.75)+(O69*0.1)</f>
        <v>75.0025</v>
      </c>
      <c r="Q69" s="42">
        <v>65</v>
      </c>
      <c r="R69" s="27">
        <v>64</v>
      </c>
      <c r="S69" s="72" t="s">
        <v>42</v>
      </c>
      <c r="T69" s="27">
        <v>70</v>
      </c>
      <c r="U69" s="69"/>
      <c r="V69" s="70"/>
      <c r="W69" s="69"/>
      <c r="X69" s="67"/>
    </row>
    <row r="70" ht="20.25" customHeight="1" spans="1:24">
      <c r="A70" s="25" t="s">
        <v>29</v>
      </c>
      <c r="B70" s="26" t="s">
        <v>633</v>
      </c>
      <c r="C70" s="27">
        <v>2023</v>
      </c>
      <c r="D70" s="27" t="s">
        <v>634</v>
      </c>
      <c r="E70" s="28">
        <v>2334110242</v>
      </c>
      <c r="F70" s="32" t="s">
        <v>702</v>
      </c>
      <c r="G70" s="35">
        <v>89.8</v>
      </c>
      <c r="H70" s="36">
        <f>VLOOKUP(E:E,[3]Sheet1!$B:$H,7,FALSE)</f>
        <v>-3.15</v>
      </c>
      <c r="I70" s="49">
        <f t="shared" si="2"/>
        <v>86.65</v>
      </c>
      <c r="J70" s="50">
        <v>70.76</v>
      </c>
      <c r="K70" s="36">
        <f>VLOOKUP(E:E,[3]Sheet1!$B:$J,9,FALSE)</f>
        <v>0.6</v>
      </c>
      <c r="L70" s="49">
        <f t="shared" si="3"/>
        <v>71.36</v>
      </c>
      <c r="M70" s="50">
        <v>84.35</v>
      </c>
      <c r="N70" s="36">
        <f>VLOOKUP(E:E,[3]Sheet1!$B:$L,11,FALSE)</f>
        <v>0</v>
      </c>
      <c r="O70" s="49">
        <f t="shared" si="4"/>
        <v>84.35</v>
      </c>
      <c r="P70" s="51">
        <f t="shared" si="5"/>
        <v>74.9525</v>
      </c>
      <c r="Q70" s="42">
        <v>66</v>
      </c>
      <c r="R70" s="27">
        <v>67</v>
      </c>
      <c r="S70" s="72" t="s">
        <v>42</v>
      </c>
      <c r="T70" s="44">
        <v>70</v>
      </c>
      <c r="U70" s="69"/>
      <c r="V70" s="66"/>
      <c r="W70" s="69"/>
      <c r="X70" s="67"/>
    </row>
    <row r="71" ht="20.25" customHeight="1" spans="1:24">
      <c r="A71" s="25" t="s">
        <v>29</v>
      </c>
      <c r="B71" s="26" t="s">
        <v>633</v>
      </c>
      <c r="C71" s="27">
        <v>2023</v>
      </c>
      <c r="D71" s="27" t="s">
        <v>641</v>
      </c>
      <c r="E71" s="33">
        <v>2334110303</v>
      </c>
      <c r="F71" s="34" t="s">
        <v>703</v>
      </c>
      <c r="G71" s="35">
        <v>87.4545454545455</v>
      </c>
      <c r="H71" s="36">
        <v>-0.1</v>
      </c>
      <c r="I71" s="49">
        <f t="shared" si="2"/>
        <v>87.3545454545455</v>
      </c>
      <c r="J71" s="50">
        <v>72.02</v>
      </c>
      <c r="K71" s="36">
        <v>0</v>
      </c>
      <c r="L71" s="49">
        <f t="shared" si="3"/>
        <v>72.02</v>
      </c>
      <c r="M71" s="50">
        <v>71.15</v>
      </c>
      <c r="N71" s="36">
        <v>0</v>
      </c>
      <c r="O71" s="49">
        <f t="shared" si="4"/>
        <v>71.15</v>
      </c>
      <c r="P71" s="51">
        <f t="shared" si="5"/>
        <v>74.2331818181818</v>
      </c>
      <c r="Q71" s="61">
        <v>67</v>
      </c>
      <c r="R71" s="27">
        <v>66</v>
      </c>
      <c r="S71" s="72" t="s">
        <v>42</v>
      </c>
      <c r="T71" s="27">
        <v>70</v>
      </c>
      <c r="U71" s="69"/>
      <c r="V71" s="66"/>
      <c r="W71" s="69"/>
      <c r="X71" s="67"/>
    </row>
    <row r="72" ht="20.25" customHeight="1" spans="1:24">
      <c r="A72" s="25" t="s">
        <v>29</v>
      </c>
      <c r="B72" s="26" t="s">
        <v>633</v>
      </c>
      <c r="C72" s="27">
        <v>2023</v>
      </c>
      <c r="D72" s="27" t="s">
        <v>634</v>
      </c>
      <c r="E72" s="28" t="s">
        <v>704</v>
      </c>
      <c r="F72" s="32" t="s">
        <v>705</v>
      </c>
      <c r="G72" s="35">
        <v>89.5</v>
      </c>
      <c r="H72" s="36">
        <f>VLOOKUP(E:E,[3]Sheet1!$B:$H,7,FALSE)</f>
        <v>-1.95</v>
      </c>
      <c r="I72" s="49">
        <f>G72+H72</f>
        <v>87.55</v>
      </c>
      <c r="J72" s="50">
        <v>66.6</v>
      </c>
      <c r="K72" s="36">
        <f>VLOOKUP(E:E,[3]Sheet1!$B:$J,9,FALSE)</f>
        <v>1</v>
      </c>
      <c r="L72" s="49">
        <f>J72+K72</f>
        <v>67.6</v>
      </c>
      <c r="M72" s="50">
        <v>68.25</v>
      </c>
      <c r="N72" s="36">
        <f>VLOOKUP(E:E,[3]Sheet1!$B:$L,11,FALSE)</f>
        <v>0</v>
      </c>
      <c r="O72" s="49">
        <f t="shared" si="4"/>
        <v>68.25</v>
      </c>
      <c r="P72" s="51">
        <f t="shared" si="5"/>
        <v>70.6575</v>
      </c>
      <c r="Q72" s="42">
        <v>68</v>
      </c>
      <c r="R72" s="27">
        <v>69</v>
      </c>
      <c r="S72" s="72" t="s">
        <v>42</v>
      </c>
      <c r="T72" s="44">
        <v>70</v>
      </c>
      <c r="U72" s="69"/>
      <c r="V72" s="69"/>
      <c r="W72" s="69"/>
      <c r="X72" s="67"/>
    </row>
    <row r="73" ht="20.25" customHeight="1" spans="1:24">
      <c r="A73" s="41" t="s">
        <v>29</v>
      </c>
      <c r="B73" s="26" t="s">
        <v>633</v>
      </c>
      <c r="C73" s="27">
        <v>2023</v>
      </c>
      <c r="D73" s="27" t="s">
        <v>641</v>
      </c>
      <c r="E73" s="33">
        <v>2334110299</v>
      </c>
      <c r="F73" s="34" t="s">
        <v>706</v>
      </c>
      <c r="G73" s="35">
        <v>87.3181818181818</v>
      </c>
      <c r="H73" s="36">
        <v>-1.75</v>
      </c>
      <c r="I73" s="49">
        <f>G73+H73</f>
        <v>85.5681818181818</v>
      </c>
      <c r="J73" s="50">
        <v>69.24</v>
      </c>
      <c r="K73" s="36">
        <v>0</v>
      </c>
      <c r="L73" s="49">
        <f>J73+K73</f>
        <v>69.24</v>
      </c>
      <c r="M73" s="50">
        <v>53.15</v>
      </c>
      <c r="N73" s="36">
        <v>0</v>
      </c>
      <c r="O73" s="49">
        <f t="shared" si="4"/>
        <v>53.15</v>
      </c>
      <c r="P73" s="51">
        <f t="shared" si="5"/>
        <v>70.0802272727273</v>
      </c>
      <c r="Q73" s="42">
        <v>69</v>
      </c>
      <c r="R73" s="27">
        <v>68</v>
      </c>
      <c r="S73" s="72" t="s">
        <v>42</v>
      </c>
      <c r="T73" s="27">
        <v>70</v>
      </c>
      <c r="U73" s="69"/>
      <c r="V73" s="66"/>
      <c r="W73" s="69"/>
      <c r="X73" s="67"/>
    </row>
    <row r="74" ht="20.25" customHeight="1" spans="1:24">
      <c r="A74" s="25" t="s">
        <v>29</v>
      </c>
      <c r="B74" s="26" t="s">
        <v>633</v>
      </c>
      <c r="C74" s="27">
        <v>2023</v>
      </c>
      <c r="D74" s="27" t="s">
        <v>638</v>
      </c>
      <c r="E74" s="28">
        <v>2334110258</v>
      </c>
      <c r="F74" s="32" t="s">
        <v>707</v>
      </c>
      <c r="G74" s="35">
        <v>88.5555555555556</v>
      </c>
      <c r="H74" s="36">
        <v>0</v>
      </c>
      <c r="I74" s="49">
        <f>G74+H74</f>
        <v>88.5555555555556</v>
      </c>
      <c r="J74" s="50">
        <v>37.5</v>
      </c>
      <c r="K74" s="36">
        <v>0</v>
      </c>
      <c r="L74" s="49">
        <f>J74+K74</f>
        <v>37.5</v>
      </c>
      <c r="M74" s="50">
        <v>33.65</v>
      </c>
      <c r="N74" s="36">
        <v>0</v>
      </c>
      <c r="O74" s="49">
        <f t="shared" si="4"/>
        <v>33.65</v>
      </c>
      <c r="P74" s="51">
        <f t="shared" si="5"/>
        <v>44.7733333333333</v>
      </c>
      <c r="Q74" s="61">
        <v>70</v>
      </c>
      <c r="R74" s="27">
        <v>70</v>
      </c>
      <c r="S74" s="72" t="s">
        <v>42</v>
      </c>
      <c r="T74" s="27">
        <v>70</v>
      </c>
      <c r="U74" s="69"/>
      <c r="V74" s="66"/>
      <c r="W74" s="69"/>
      <c r="X74" s="67"/>
    </row>
    <row r="75" ht="20.25" customHeight="1" spans="1:24">
      <c r="A75" s="75"/>
      <c r="B75" s="76"/>
      <c r="C75" s="77"/>
      <c r="D75" s="78"/>
      <c r="E75" s="77"/>
      <c r="F75" s="79"/>
      <c r="G75" s="80"/>
      <c r="H75" s="81"/>
      <c r="I75" s="88"/>
      <c r="J75" s="89"/>
      <c r="K75" s="81"/>
      <c r="L75" s="88"/>
      <c r="M75" s="89"/>
      <c r="N75" s="81"/>
      <c r="O75" s="88"/>
      <c r="P75" s="90"/>
      <c r="Q75" s="91"/>
      <c r="R75" s="77"/>
      <c r="S75" s="77"/>
      <c r="T75" s="92"/>
      <c r="U75" s="92"/>
      <c r="V75" s="92"/>
      <c r="W75" s="92"/>
      <c r="X75" s="93"/>
    </row>
    <row r="76" spans="1:24">
      <c r="A76" s="82" t="s">
        <v>107</v>
      </c>
      <c r="B76" s="83" t="s">
        <v>108</v>
      </c>
      <c r="C76" s="83"/>
      <c r="D76" s="83"/>
      <c r="E76" s="83"/>
      <c r="F76" s="83"/>
      <c r="G76" s="84"/>
      <c r="H76" s="84"/>
      <c r="I76" s="84"/>
      <c r="J76" s="84"/>
      <c r="K76" s="84"/>
      <c r="L76" s="84"/>
      <c r="M76" s="84"/>
      <c r="N76" s="84"/>
      <c r="O76" s="84"/>
      <c r="P76" s="84"/>
      <c r="Q76" s="94"/>
      <c r="R76" s="83"/>
      <c r="S76" s="83"/>
      <c r="T76" s="83"/>
      <c r="U76" s="83"/>
      <c r="V76" s="83"/>
      <c r="W76" s="83"/>
      <c r="X76" s="83"/>
    </row>
    <row r="77" spans="1:24">
      <c r="A77" s="85"/>
      <c r="B77" s="83" t="s">
        <v>109</v>
      </c>
      <c r="C77" s="83"/>
      <c r="D77" s="83"/>
      <c r="E77" s="83"/>
      <c r="F77" s="83"/>
      <c r="G77" s="84"/>
      <c r="H77" s="84"/>
      <c r="I77" s="84"/>
      <c r="J77" s="84"/>
      <c r="K77" s="84"/>
      <c r="L77" s="84"/>
      <c r="M77" s="84"/>
      <c r="N77" s="84"/>
      <c r="O77" s="84"/>
      <c r="P77" s="84"/>
      <c r="Q77" s="94"/>
      <c r="R77" s="83"/>
      <c r="S77" s="83"/>
      <c r="T77" s="83"/>
      <c r="U77" s="83"/>
      <c r="V77" s="83"/>
      <c r="W77" s="83"/>
      <c r="X77" s="83"/>
    </row>
    <row r="78" spans="1:24">
      <c r="A78" s="85"/>
      <c r="B78" s="83" t="s">
        <v>110</v>
      </c>
      <c r="C78" s="83"/>
      <c r="D78" s="83"/>
      <c r="E78" s="83"/>
      <c r="F78" s="83"/>
      <c r="G78" s="84"/>
      <c r="H78" s="84"/>
      <c r="I78" s="84"/>
      <c r="J78" s="84"/>
      <c r="K78" s="84"/>
      <c r="L78" s="84"/>
      <c r="M78" s="84"/>
      <c r="N78" s="84"/>
      <c r="O78" s="84"/>
      <c r="P78" s="84"/>
      <c r="Q78" s="94"/>
      <c r="R78" s="83"/>
      <c r="S78" s="83"/>
      <c r="T78" s="83"/>
      <c r="U78" s="83"/>
      <c r="V78" s="83"/>
      <c r="W78" s="83"/>
      <c r="X78" s="83"/>
    </row>
    <row r="79" spans="1:24">
      <c r="A79" s="85"/>
      <c r="B79" s="83" t="s">
        <v>111</v>
      </c>
      <c r="C79" s="83"/>
      <c r="D79" s="83"/>
      <c r="E79" s="83"/>
      <c r="F79" s="83"/>
      <c r="G79" s="84"/>
      <c r="H79" s="84"/>
      <c r="I79" s="84"/>
      <c r="J79" s="84"/>
      <c r="K79" s="84"/>
      <c r="L79" s="84"/>
      <c r="M79" s="84"/>
      <c r="N79" s="84"/>
      <c r="O79" s="84"/>
      <c r="P79" s="84"/>
      <c r="Q79" s="94"/>
      <c r="R79" s="83"/>
      <c r="S79" s="83"/>
      <c r="T79" s="83"/>
      <c r="U79" s="83"/>
      <c r="V79" s="83"/>
      <c r="W79" s="83"/>
      <c r="X79" s="83"/>
    </row>
    <row r="80" s="3" customFormat="1" ht="13.5" spans="1:24">
      <c r="A80" s="86"/>
      <c r="B80" s="83" t="s">
        <v>112</v>
      </c>
      <c r="C80" s="83"/>
      <c r="D80" s="83"/>
      <c r="E80" s="83"/>
      <c r="F80" s="83"/>
      <c r="G80" s="84"/>
      <c r="H80" s="84"/>
      <c r="I80" s="84"/>
      <c r="J80" s="84"/>
      <c r="K80" s="84"/>
      <c r="L80" s="84"/>
      <c r="M80" s="84"/>
      <c r="N80" s="84"/>
      <c r="O80" s="84"/>
      <c r="P80" s="84"/>
      <c r="Q80" s="94"/>
      <c r="R80" s="83"/>
      <c r="S80" s="83"/>
      <c r="T80" s="83"/>
      <c r="U80" s="83"/>
      <c r="V80" s="83"/>
      <c r="W80" s="83"/>
      <c r="X80" s="83"/>
    </row>
    <row r="81" s="3" customFormat="1" ht="13.5" spans="1:24">
      <c r="A81" s="87"/>
      <c r="B81" s="83" t="s">
        <v>113</v>
      </c>
      <c r="C81" s="83"/>
      <c r="D81" s="83"/>
      <c r="E81" s="83"/>
      <c r="F81" s="83"/>
      <c r="G81" s="84"/>
      <c r="H81" s="84"/>
      <c r="I81" s="84"/>
      <c r="J81" s="84"/>
      <c r="K81" s="84"/>
      <c r="L81" s="84"/>
      <c r="M81" s="84"/>
      <c r="N81" s="84"/>
      <c r="O81" s="84"/>
      <c r="P81" s="84"/>
      <c r="Q81" s="94"/>
      <c r="R81" s="83"/>
      <c r="S81" s="83"/>
      <c r="T81" s="83"/>
      <c r="U81" s="83"/>
      <c r="V81" s="83"/>
      <c r="W81" s="83"/>
      <c r="X81" s="83"/>
    </row>
    <row r="82" spans="2:2">
      <c r="B82" s="5"/>
    </row>
    <row r="83" spans="2:2">
      <c r="B83" s="5"/>
    </row>
    <row r="84" spans="2:2">
      <c r="B84" s="5"/>
    </row>
    <row r="85" spans="2:2">
      <c r="B85" s="5"/>
    </row>
    <row r="86" spans="2:2">
      <c r="B86" s="5"/>
    </row>
    <row r="87" spans="2:2">
      <c r="B87" s="5"/>
    </row>
    <row r="88" spans="2:2">
      <c r="B88" s="5"/>
    </row>
    <row r="89" spans="2:2">
      <c r="B89" s="5"/>
    </row>
    <row r="90" spans="2:2">
      <c r="B90" s="5"/>
    </row>
    <row r="91" spans="2:2">
      <c r="B91" s="5"/>
    </row>
  </sheetData>
  <mergeCells count="1">
    <mergeCell ref="A2:X2"/>
  </mergeCells>
  <dataValidations count="8">
    <dataValidation type="list" allowBlank="1" showInputMessage="1" showErrorMessage="1" sqref="W1 W76:W65522">
      <formula1>$CJ$8:$CJ$10</formula1>
    </dataValidation>
    <dataValidation type="list" allowBlank="1" showInputMessage="1" showErrorMessage="1" sqref="W8 W13 W10:W11 W15:W75">
      <formula1>"三好,三标,优干"</formula1>
    </dataValidation>
    <dataValidation type="list" allowBlank="1" showInputMessage="1" showErrorMessage="1" sqref="W9 W12 W14 W4:W7">
      <formula1>"三好学生,三好学生标兵,优秀学生干部"</formula1>
    </dataValidation>
    <dataValidation type="list" allowBlank="1" showInputMessage="1" showErrorMessage="1" sqref="U33 U35:U36">
      <formula1>"一等,二等,三等,德育分未达标,课程考核不合格,体育成绩不合格"</formula1>
    </dataValidation>
    <dataValidation type="list" allowBlank="1" showInputMessage="1" showErrorMessage="1" sqref="U34 T75:T65522 U37:U65522 T1:U3">
      <formula1>$CI$8:$CI$15</formula1>
    </dataValidation>
    <dataValidation type="list" allowBlank="1" showInputMessage="1" showErrorMessage="1" sqref="S5:S75">
      <formula1>"是,否"</formula1>
    </dataValidation>
    <dataValidation type="list" allowBlank="1" showInputMessage="1" showErrorMessage="1" sqref="U4:U32">
      <formula1>"一等奖学金,二等奖学金,三等奖学金,课程考核不合格,德育分未达标,体育成绩不合格,体测成绩不合格,违纪"</formula1>
    </dataValidation>
    <dataValidation type="list" allowBlank="1" showInputMessage="1" showErrorMessage="1" sqref="V1:V2 V5:V8 V76:V65522">
      <formula1>$CK$8:$CK$11</formula1>
    </dataValidation>
  </dataValidations>
  <pageMargins left="0.708333333333333" right="0.708333333333333" top="0.468055555555556" bottom="0.468055555555556" header="0.511805555555556" footer="0.511805555555556"/>
  <pageSetup paperSize="9" scale="59" fitToHeight="0" orientation="landscape" horizontalDpi="600" verticalDpi="600"/>
  <headerFooter alignWithMargins="0" scaleWithDoc="0"/>
  <ignoredErrors>
    <ignoredError sqref="W4 U4" listDataValidation="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工商管理23</vt:lpstr>
      <vt:lpstr>国际经济与贸易23</vt:lpstr>
      <vt:lpstr>会计学23</vt:lpstr>
      <vt:lpstr>会计（学分互认）23</vt:lpstr>
      <vt:lpstr>物流管理23</vt:lpstr>
      <vt:lpstr>信息管理与信息系统23</vt:lpstr>
      <vt:lpstr>行政管理23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cyh</cp:lastModifiedBy>
  <cp:revision>1</cp:revision>
  <dcterms:created xsi:type="dcterms:W3CDTF">1996-12-17T01:32:00Z</dcterms:created>
  <cp:lastPrinted>2019-09-05T03:36:00Z</cp:lastPrinted>
  <dcterms:modified xsi:type="dcterms:W3CDTF">2025-09-24T03:15:30Z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DC9884CC77D84EA796BF50033DE2E06E_13</vt:lpwstr>
  </property>
  <property fmtid="{D5CDD505-2E9C-101B-9397-08002B2CF9AE}" pid="4" name="KSOReadingLayout">
    <vt:bool>true</vt:bool>
  </property>
</Properties>
</file>